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8F022DDE-314A-4DF9-BD05-994E4B604EF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ORECAST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24" i="6"/>
  <c r="D13" i="7"/>
  <c r="C18" i="4"/>
  <c r="D21" i="6"/>
  <c r="D14" i="7"/>
  <c r="D10" i="6"/>
  <c r="D8" i="7"/>
  <c r="A25" i="7"/>
  <c r="D7" i="7"/>
  <c r="D17" i="7"/>
  <c r="C21" i="3"/>
  <c r="A13" i="6"/>
  <c r="C24" i="5"/>
  <c r="C24" i="3"/>
  <c r="C25" i="3"/>
  <c r="D19" i="7"/>
  <c r="D15" i="7"/>
  <c r="C18" i="3"/>
  <c r="D11" i="7"/>
  <c r="D20" i="7"/>
  <c r="D12" i="7"/>
  <c r="D12" i="6"/>
  <c r="A13" i="2"/>
  <c r="D4" i="6"/>
  <c r="D24" i="7"/>
  <c r="D6" i="6"/>
  <c r="C17" i="3"/>
  <c r="D10" i="7"/>
  <c r="D9" i="7"/>
  <c r="C20" i="4"/>
  <c r="D18" i="6"/>
  <c r="D6" i="7"/>
  <c r="A13" i="4"/>
  <c r="C20" i="3"/>
  <c r="D8" i="6"/>
  <c r="D22" i="7"/>
  <c r="A24" i="4"/>
  <c r="D11" i="6"/>
  <c r="C22" i="3"/>
  <c r="D7" i="6"/>
  <c r="A13" i="3"/>
  <c r="C26" i="3"/>
  <c r="D5" i="6"/>
  <c r="D18" i="7"/>
  <c r="D16" i="7"/>
  <c r="C17" i="4"/>
  <c r="D23" i="7"/>
  <c r="B24" i="7" l="1"/>
  <c r="C23" i="7"/>
  <c r="C22" i="7"/>
  <c r="C20" i="7"/>
  <c r="C19" i="7"/>
  <c r="C18" i="7"/>
  <c r="C17" i="7"/>
  <c r="C16" i="7"/>
  <c r="C15" i="7"/>
  <c r="C14" i="7"/>
  <c r="C13" i="7"/>
  <c r="C12" i="7"/>
  <c r="C11" i="7"/>
  <c r="C10" i="7"/>
  <c r="C9" i="7"/>
  <c r="C8" i="7"/>
  <c r="C7" i="7"/>
  <c r="C6" i="7"/>
  <c r="C24" i="6"/>
  <c r="A23" i="6"/>
  <c r="C21" i="6"/>
  <c r="A20" i="6"/>
  <c r="C18" i="6"/>
  <c r="A17" i="6"/>
  <c r="B12" i="6"/>
  <c r="C11" i="6"/>
  <c r="C10" i="6"/>
  <c r="C8" i="6"/>
  <c r="C7" i="6"/>
  <c r="C6" i="6"/>
  <c r="C5" i="6"/>
  <c r="C4" i="6"/>
  <c r="B24" i="5"/>
  <c r="B23" i="4"/>
  <c r="B18" i="4"/>
  <c r="B17" i="4"/>
  <c r="B20" i="4" s="1"/>
  <c r="B12" i="4"/>
  <c r="A31" i="3"/>
  <c r="B30" i="3" a="1"/>
  <c r="B30" i="3" s="1"/>
  <c r="B18" i="3"/>
  <c r="B17" i="3"/>
  <c r="C12" i="6" l="1"/>
  <c r="C24" i="7"/>
  <c r="B12" i="3"/>
  <c r="D8" i="3"/>
  <c r="C8" i="3"/>
  <c r="D7" i="3"/>
  <c r="C7" i="3"/>
  <c r="D6" i="3"/>
  <c r="C6" i="3"/>
  <c r="D5" i="3"/>
  <c r="D10" i="3" s="1"/>
  <c r="B21" i="3" s="1"/>
  <c r="C5" i="3"/>
  <c r="D4" i="3"/>
  <c r="C4" i="3"/>
  <c r="C10" i="3" l="1"/>
  <c r="B22" i="3" s="1"/>
  <c r="B12" i="2"/>
  <c r="B20" i="3" l="1"/>
  <c r="B25" i="3"/>
  <c r="B24" i="3"/>
  <c r="B26" i="3" s="1"/>
  <c r="A46" i="1"/>
  <c r="A47" i="1"/>
  <c r="A48" i="1"/>
  <c r="A49" i="1"/>
  <c r="A50" i="1"/>
  <c r="A51" i="1"/>
</calcChain>
</file>

<file path=xl/sharedStrings.xml><?xml version="1.0" encoding="utf-8"?>
<sst xmlns="http://schemas.openxmlformats.org/spreadsheetml/2006/main" count="131" uniqueCount="104">
  <si>
    <r>
      <rPr>
        <b/>
        <sz val="10"/>
        <color rgb="FFFF0000"/>
        <rFont val="Arial"/>
        <family val="2"/>
      </rPr>
      <t>#DIV/0!</t>
    </r>
    <r>
      <rPr>
        <sz val="10"/>
        <rFont val="Arial"/>
        <family val="2"/>
      </rPr>
      <t xml:space="preserve"> Will be returned if the variance of known_x's equals 0.</t>
    </r>
  </si>
  <si>
    <t>The ranges for known_y's or known_x's contain a different number of data points.</t>
  </si>
  <si>
    <t>The ranges for known_y's or known_x's are empty</t>
  </si>
  <si>
    <r>
      <rPr>
        <b/>
        <sz val="10"/>
        <color rgb="FFFF0000"/>
        <rFont val="Arial"/>
        <family val="2"/>
      </rPr>
      <t>#NA</t>
    </r>
    <r>
      <rPr>
        <sz val="10"/>
        <rFont val="Arial"/>
        <family val="2"/>
      </rPr>
      <t xml:space="preserve"> will be returned if: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</si>
  <si>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x is non-numeric.</t>
    </r>
  </si>
  <si>
    <t>Errors Using FORECAST Function</t>
  </si>
  <si>
    <t>If we chart the data as below, we can see that FORECAST has used the same linear algorithm as the charting feature of Excel.</t>
  </si>
  <si>
    <t>Clearly, in the example the month number is independent of the sales data.</t>
  </si>
  <si>
    <t>Note: It is important to ensure that in FORECAST we use the known_x for the independent data and known_y for the dependent data.</t>
  </si>
  <si>
    <t>Forecast value of independent variable y</t>
  </si>
  <si>
    <t>Value of unknown dependent variable x</t>
  </si>
  <si>
    <t>Formulas Used</t>
  </si>
  <si>
    <t>Formula Checks</t>
  </si>
  <si>
    <t>Sales</t>
  </si>
  <si>
    <t>Months</t>
  </si>
  <si>
    <t>In this case we have collected monthly sales data and want to forecast sales for the next month.</t>
  </si>
  <si>
    <t>Condition Test &gt;&gt;</t>
  </si>
  <si>
    <t>Numeric</t>
  </si>
  <si>
    <t>Condition Test Formula</t>
  </si>
  <si>
    <t>Validation Custom Formula Test</t>
  </si>
  <si>
    <t>Test</t>
  </si>
  <si>
    <t>Data</t>
  </si>
  <si>
    <t>The following matrix shows an approach to determining and testing conditions for data validation, conditional formatting, and IF functions.</t>
  </si>
  <si>
    <t>known_x data</t>
  </si>
  <si>
    <t>known_y data</t>
  </si>
  <si>
    <t>The chart below explains the algorithm used.</t>
  </si>
  <si>
    <t>Forecast</t>
  </si>
  <si>
    <t>Or By Single Formula Only</t>
  </si>
  <si>
    <t>=B105*SLOPE(A99:A103,B99:B103)+INTERCEPT(A99:A103,B99:B103)</t>
  </si>
  <si>
    <t>Intercept</t>
  </si>
  <si>
    <t>Slope</t>
  </si>
  <si>
    <t>By Alternative Functions</t>
  </si>
  <si>
    <t>Forecast value of y</t>
  </si>
  <si>
    <t>b. By Single Array Entered Formula Using Data Only</t>
  </si>
  <si>
    <t>Ratio * z</t>
  </si>
  <si>
    <t>Mean y - Ratio * Mean x (The intercept)</t>
  </si>
  <si>
    <t>Ratio (Slope)</t>
  </si>
  <si>
    <t>Sum of departure x^2</t>
  </si>
  <si>
    <t>Sum of departure x * departure y</t>
  </si>
  <si>
    <t>Mean x</t>
  </si>
  <si>
    <t>Mean y</t>
  </si>
  <si>
    <t>a. By Built Up Formula With Helper Columns:</t>
  </si>
  <si>
    <t>departure x^2</t>
  </si>
  <si>
    <t>departure x *  departure y</t>
  </si>
  <si>
    <t>Index of Examples</t>
  </si>
  <si>
    <t>Examples of Use of FORECAST</t>
  </si>
  <si>
    <t>=newx*SLOPE(ydata,xdata)+INTERCEPT(ydata,xdata)</t>
  </si>
  <si>
    <t>Or using Excel SLOPE and INTERCEPT Functions:</t>
  </si>
  <si>
    <t>Press [Enter].</t>
  </si>
  <si>
    <t>Press and hold down the [Ctrl] and [Shift] keys</t>
  </si>
  <si>
    <t>Type the formula as shown in the formula bar without the { and } parentheses,</t>
  </si>
  <si>
    <t>Note that this is an array entered formula.</t>
  </si>
  <si>
    <t>Or in Excel linear form:</t>
  </si>
  <si>
    <t>The equation used is:-</t>
  </si>
  <si>
    <t>Equations / Formulas</t>
  </si>
  <si>
    <t>A range of data which is the independent range</t>
  </si>
  <si>
    <t>Required.</t>
  </si>
  <si>
    <t>known_x's</t>
  </si>
  <si>
    <t>A range of data which is the dependent range</t>
  </si>
  <si>
    <t>known_y's</t>
  </si>
  <si>
    <r>
      <t xml:space="preserve">If you type directly into the function logical values or text representations of numbers, these </t>
    </r>
    <r>
      <rPr>
        <b/>
        <sz val="10"/>
        <color rgb="FFFF0000"/>
        <rFont val="Arial"/>
        <family val="2"/>
      </rPr>
      <t>ARE</t>
    </r>
    <r>
      <rPr>
        <sz val="10"/>
        <rFont val="Arial"/>
        <family val="2"/>
      </rPr>
      <t xml:space="preserve"> counted.
But if an array or reference argument contains text, logical values, or empty cells, those values </t>
    </r>
    <r>
      <rPr>
        <b/>
        <sz val="10"/>
        <color rgb="FFFF0000"/>
        <rFont val="Arial"/>
        <family val="2"/>
      </rPr>
      <t>ARE NOT</t>
    </r>
    <r>
      <rPr>
        <sz val="10"/>
        <rFont val="Arial"/>
        <family val="2"/>
      </rPr>
      <t xml:space="preserve"> counted.
Cells with the value zero are included.</t>
    </r>
  </si>
  <si>
    <t>The data point for which you want to predict a value.</t>
  </si>
  <si>
    <t>x</t>
  </si>
  <si>
    <t>Argument Notes</t>
  </si>
  <si>
    <t>Description</t>
  </si>
  <si>
    <t>Type</t>
  </si>
  <si>
    <t>Name</t>
  </si>
  <si>
    <t>Arguments:</t>
  </si>
  <si>
    <r>
      <t>=FORECAST(</t>
    </r>
    <r>
      <rPr>
        <b/>
        <sz val="10"/>
        <color rgb="FFFF0000"/>
        <rFont val="Arial"/>
        <family val="2"/>
      </rPr>
      <t>x,known_y's,known_x's</t>
    </r>
    <r>
      <rPr>
        <sz val="10"/>
        <rFont val="Arial"/>
        <family val="2"/>
      </rPr>
      <t>)</t>
    </r>
  </si>
  <si>
    <t>Syntax:</t>
  </si>
  <si>
    <t>FORECAST was one of a select group of the statistical functions that was not replaced in Excel 2010.</t>
  </si>
  <si>
    <t>Comment</t>
  </si>
  <si>
    <t>Built in.</t>
  </si>
  <si>
    <t>Classification - Statistics &gt; Line</t>
  </si>
  <si>
    <t>Classification, Source, History</t>
  </si>
  <si>
    <t>Calculates a predicted value of y for a given x value based on known values for x and y.</t>
  </si>
  <si>
    <t>FORECAST</t>
  </si>
  <si>
    <t>Enter the formula as shown in the formula bar without the { and } parenteses,</t>
  </si>
  <si>
    <t>Press and hold down the [Ctrl] and [Shift] keys,</t>
  </si>
  <si>
    <t>Note that this is an array entered formula:</t>
  </si>
  <si>
    <t>known_y</t>
  </si>
  <si>
    <t>known_x</t>
  </si>
  <si>
    <t>Data point x</t>
  </si>
  <si>
    <t>Formula</t>
  </si>
  <si>
    <t>Formula Used</t>
  </si>
  <si>
    <t>Example 1:- Simple Example Of Use Of FORECAST</t>
  </si>
  <si>
    <t>Example 2:- Proof Of algorithm Of FORECAST</t>
  </si>
  <si>
    <t>Example 3:- Alternative Excel Function Approach To FORECAST</t>
  </si>
  <si>
    <t>Example 4:- Explanation And Chart of FORECAST</t>
  </si>
  <si>
    <t>Example 5:- Validating Data For FORECAST</t>
  </si>
  <si>
    <t>Example 6:- Example Of Use Of FORECAST</t>
  </si>
  <si>
    <t>Related / Similar And Frequently Used With Functions</t>
  </si>
  <si>
    <t>Related / Similar</t>
  </si>
  <si>
    <t>SLOPE</t>
  </si>
  <si>
    <t>INTERCEPT</t>
  </si>
  <si>
    <t>Calculates from given x and y values the point at which a line will intersect the y-axis.</t>
  </si>
  <si>
    <t>Returns the slope (vertical distance / horizontal distance) of the linear regression line through data points in known_y's and known_x's.</t>
  </si>
  <si>
    <t>TREND</t>
  </si>
  <si>
    <t>TREND fits a straight line using the least squares method to arrays of known_y's and known_x's and returns the y-values along that line for the array of specified new_x's.</t>
  </si>
  <si>
    <t>File Creation Date : 19-Jun-2020</t>
  </si>
  <si>
    <t xml:space="preserve">Open the Excel help for this function. </t>
  </si>
  <si>
    <t>Double Click on FORECAST and then click on the link</t>
  </si>
  <si>
    <t>Enter =FORECAST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</si>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</sst>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&quot;$&quot;#,##0.00"/>
  </numFmts>
  <fonts count="8" x14ac:knownFonts="1"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4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1" fillId="2" borderId="0" xfId="0" applyFont="1" applyFill="1" applyAlignment="1" applyProtection="1">
      <alignment horizontal="left" indent="3"/>
      <protection locked="0"/>
    </xf>
    <xf numFmtId="0" fontId="0" fillId="0" borderId="0" xfId="0" applyFill="1" applyProtection="1"/>
    <xf numFmtId="0" fontId="3" fillId="0" borderId="0" xfId="0" applyFont="1" applyFill="1" applyProtection="1"/>
    <xf numFmtId="0" fontId="1" fillId="0" borderId="0" xfId="0" applyFont="1" applyFill="1" applyProtection="1"/>
    <xf numFmtId="0" fontId="7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>
      <alignment horizontal="center"/>
    </xf>
    <xf numFmtId="0" fontId="2" fillId="0" borderId="0" xfId="0" quotePrefix="1" applyFont="1" applyFill="1" applyProtection="1"/>
    <xf numFmtId="0" fontId="1" fillId="0" borderId="0" xfId="1" applyFont="1" applyFill="1" applyAlignment="1" applyProtection="1">
      <alignment horizontal="center"/>
    </xf>
    <xf numFmtId="0" fontId="1" fillId="0" borderId="0" xfId="0" quotePrefix="1" applyFont="1" applyFill="1" applyBorder="1" applyAlignment="1" applyProtection="1">
      <alignment horizontal="left" vertical="top"/>
    </xf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quotePrefix="1" applyFont="1" applyFill="1" applyAlignment="1" applyProtection="1">
      <alignment vertical="center"/>
    </xf>
    <xf numFmtId="0" fontId="1" fillId="0" borderId="0" xfId="0" quotePrefix="1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indent="3"/>
    </xf>
    <xf numFmtId="0" fontId="1" fillId="0" borderId="0" xfId="0" quotePrefix="1" applyFont="1" applyFill="1" applyAlignment="1" applyProtection="1">
      <alignment horizontal="left" indent="6"/>
    </xf>
    <xf numFmtId="0" fontId="3" fillId="0" borderId="0" xfId="0" quotePrefix="1" applyFont="1" applyFill="1" applyAlignment="1" applyProtection="1">
      <alignment horizontal="left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 vertical="top"/>
    </xf>
    <xf numFmtId="0" fontId="1" fillId="0" borderId="0" xfId="0" quotePrefix="1" applyFont="1" applyFill="1" applyAlignment="1" applyProtection="1">
      <alignment horizontal="center" vertical="center"/>
    </xf>
    <xf numFmtId="0" fontId="1" fillId="0" borderId="0" xfId="0" quotePrefix="1" applyFont="1" applyFill="1" applyAlignment="1" applyProtection="1">
      <alignment horizontal="left" vertical="center"/>
    </xf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1" fillId="0" borderId="0" xfId="0" applyFont="1" applyFill="1" applyAlignment="1" applyProtection="1">
      <alignment horizontal="right"/>
      <protection locked="0"/>
    </xf>
    <xf numFmtId="0" fontId="1" fillId="0" borderId="0" xfId="0" applyFont="1" applyFill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5" fillId="3" borderId="0" xfId="0" quotePrefix="1" applyFont="1" applyFill="1" applyAlignment="1" applyProtection="1">
      <alignment horizontal="left" vertical="center"/>
    </xf>
    <xf numFmtId="0" fontId="4" fillId="0" borderId="0" xfId="0" applyFont="1" applyFill="1" applyAlignment="1" applyProtection="1">
      <alignment horizontal="right"/>
    </xf>
    <xf numFmtId="0" fontId="1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Protection="1"/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center" vertical="top" wrapText="1"/>
    </xf>
    <xf numFmtId="0" fontId="4" fillId="0" borderId="0" xfId="0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vertical="top"/>
    </xf>
    <xf numFmtId="164" fontId="1" fillId="0" borderId="0" xfId="0" applyNumberFormat="1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wrapText="1"/>
    </xf>
    <xf numFmtId="165" fontId="1" fillId="0" borderId="0" xfId="0" applyNumberFormat="1" applyFont="1" applyFill="1" applyAlignment="1" applyProtection="1">
      <alignment horizontal="right"/>
      <protection locked="0"/>
    </xf>
  </cellXfs>
  <cellStyles count="2">
    <cellStyle name="Hyperlink" xfId="1" builtinId="8"/>
    <cellStyle name="Normal" xfId="0" builtinId="0"/>
  </cellStyles>
  <dxfs count="2"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FORECAST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'Example 4'!$A$11</c:f>
              <c:strCache>
                <c:ptCount val="1"/>
                <c:pt idx="0">
                  <c:v>known_y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'Example 4'!$B$12:$B$16</c:f>
              <c:numCache>
                <c:formatCode>General</c:formatCode>
                <c:ptCount val="5"/>
                <c:pt idx="0">
                  <c:v>30</c:v>
                </c:pt>
                <c:pt idx="1">
                  <c:v>40</c:v>
                </c:pt>
                <c:pt idx="2">
                  <c:v>54</c:v>
                </c:pt>
                <c:pt idx="3">
                  <c:v>72</c:v>
                </c:pt>
                <c:pt idx="4">
                  <c:v>94</c:v>
                </c:pt>
              </c:numCache>
            </c:numRef>
          </c:cat>
          <c:val>
            <c:numRef>
              <c:f>'Example 4'!$A$12:$A$16</c:f>
              <c:numCache>
                <c:formatCode>General</c:formatCode>
                <c:ptCount val="5"/>
                <c:pt idx="0">
                  <c:v>14</c:v>
                </c:pt>
                <c:pt idx="1">
                  <c:v>18</c:v>
                </c:pt>
                <c:pt idx="2">
                  <c:v>23</c:v>
                </c:pt>
                <c:pt idx="3">
                  <c:v>30</c:v>
                </c:pt>
                <c:pt idx="4">
                  <c:v>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9CC-4ACF-A174-033B8BE5BD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5618576"/>
        <c:axId val="225618968"/>
      </c:lineChart>
      <c:catAx>
        <c:axId val="2256185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known_x data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618968"/>
        <c:crosses val="autoZero"/>
        <c:auto val="1"/>
        <c:lblAlgn val="ctr"/>
        <c:lblOffset val="100"/>
        <c:tickLblSkip val="1"/>
        <c:noMultiLvlLbl val="0"/>
      </c:catAx>
      <c:valAx>
        <c:axId val="225618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known_y data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618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Sales of Function Bible V6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6348381452318461"/>
          <c:y val="0.12338458216984127"/>
          <c:w val="0.80596062992125983"/>
          <c:h val="0.64318496717545803"/>
        </c:manualLayout>
      </c:layout>
      <c:lineChart>
        <c:grouping val="standard"/>
        <c:varyColors val="0"/>
        <c:ser>
          <c:idx val="1"/>
          <c:order val="0"/>
          <c:tx>
            <c:strRef>
              <c:f>'Example 6'!$B$5</c:f>
              <c:strCache>
                <c:ptCount val="1"/>
                <c:pt idx="0">
                  <c:v>Sales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forward val="2"/>
            <c:dispRSqr val="0"/>
            <c:dispEq val="0"/>
          </c:trendline>
          <c:val>
            <c:numRef>
              <c:f>'Example 6'!$B$6:$B$20</c:f>
              <c:numCache>
                <c:formatCode>"$"#,##0.00</c:formatCode>
                <c:ptCount val="15"/>
                <c:pt idx="0">
                  <c:v>24765</c:v>
                </c:pt>
                <c:pt idx="1">
                  <c:v>25923</c:v>
                </c:pt>
                <c:pt idx="2">
                  <c:v>25888</c:v>
                </c:pt>
                <c:pt idx="3">
                  <c:v>25901</c:v>
                </c:pt>
                <c:pt idx="4">
                  <c:v>26087</c:v>
                </c:pt>
                <c:pt idx="5">
                  <c:v>25550</c:v>
                </c:pt>
                <c:pt idx="6">
                  <c:v>26400</c:v>
                </c:pt>
                <c:pt idx="7">
                  <c:v>27430</c:v>
                </c:pt>
                <c:pt idx="8">
                  <c:v>27300</c:v>
                </c:pt>
                <c:pt idx="9">
                  <c:v>27765</c:v>
                </c:pt>
                <c:pt idx="10">
                  <c:v>28765</c:v>
                </c:pt>
                <c:pt idx="11">
                  <c:v>28543</c:v>
                </c:pt>
                <c:pt idx="12">
                  <c:v>29004</c:v>
                </c:pt>
                <c:pt idx="13">
                  <c:v>29900</c:v>
                </c:pt>
                <c:pt idx="14">
                  <c:v>30654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C2-41C4-9289-C6C1D466FB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5619752"/>
        <c:axId val="227253040"/>
      </c:lineChart>
      <c:catAx>
        <c:axId val="225619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Months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253040"/>
        <c:crosses val="autoZero"/>
        <c:auto val="1"/>
        <c:lblAlgn val="ctr"/>
        <c:lblOffset val="100"/>
        <c:noMultiLvlLbl val="0"/>
      </c:catAx>
      <c:valAx>
        <c:axId val="227253040"/>
        <c:scaling>
          <c:orientation val="minMax"/>
          <c:min val="24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Monthly</a:t>
                </a:r>
                <a:r>
                  <a:rPr lang="en-AU" baseline="0"/>
                  <a:t> Sales</a:t>
                </a:r>
                <a:endParaRPr lang="en-A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&quot;$&quot;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619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104774</xdr:colOff>
      <xdr:row>25</xdr:row>
      <xdr:rowOff>104776</xdr:rowOff>
    </xdr:from>
    <xdr:ext cx="7515226" cy="7048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04774" y="4152901"/>
              <a:ext cx="7515226" cy="70485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𝑭𝑶𝑹𝑬𝑪𝑨𝑺𝑻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𝒛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) =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acc>
                          <m:accPr>
                            <m:chr m:val="̅"/>
                            <m:ctrlPr>
                              <a:rPr lang="en-AU" sz="18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accPr>
                          <m:e>
                            <m:r>
                              <a:rPr lang="en-AU" sz="18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𝒚</m:t>
                            </m:r>
                          </m:e>
                        </m:acc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f>
                          <m:fPr>
                            <m:ctrlPr>
                              <a:rPr lang="en-AU" sz="18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nary>
                              <m:naryPr>
                                <m:chr m:val="∑"/>
                                <m:subHide m:val="on"/>
                                <m:supHide m:val="on"/>
                                <m:ctrlP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naryPr>
                              <m:sub/>
                              <m:sup/>
                              <m:e>
                                <m: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(</m:t>
                                </m:r>
                                <m: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𝒙</m:t>
                                </m:r>
                                <m: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−</m:t>
                                </m:r>
                                <m:acc>
                                  <m:accPr>
                                    <m:chr m:val="̅"/>
                                    <m:ctrlP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accPr>
                                  <m:e>
                                    <m: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𝒙</m:t>
                                    </m:r>
                                  </m:e>
                                </m:acc>
                              </m:e>
                            </m:nary>
                            <m:r>
                              <a:rPr lang="en-AU" sz="18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)(</m:t>
                            </m:r>
                            <m:r>
                              <a:rPr lang="en-AU" sz="18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𝒚</m:t>
                            </m:r>
                            <m:r>
                              <a:rPr lang="en-AU" sz="18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−</m:t>
                            </m:r>
                            <m:acc>
                              <m:accPr>
                                <m:chr m:val="̅"/>
                                <m:ctrlP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accPr>
                              <m:e>
                                <m: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𝒚</m:t>
                                </m:r>
                              </m:e>
                            </m:acc>
                            <m:r>
                              <a:rPr lang="en-AU" sz="18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)</m:t>
                            </m:r>
                          </m:num>
                          <m:den>
                            <m:nary>
                              <m:naryPr>
                                <m:chr m:val="∑"/>
                                <m:subHide m:val="on"/>
                                <m:supHide m:val="on"/>
                                <m:ctrlP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naryPr>
                              <m:sub/>
                              <m:sup/>
                              <m:e>
                                <m:sSup>
                                  <m:sSupPr>
                                    <m:ctrlP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pPr>
                                  <m:e>
                                    <m:d>
                                      <m:dPr>
                                        <m:ctrlPr>
                                          <a:rPr lang="en-AU" sz="18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dPr>
                                      <m:e>
                                        <m:r>
                                          <a:rPr lang="en-AU" sz="18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𝒙</m:t>
                                        </m:r>
                                        <m:r>
                                          <a:rPr lang="en-AU" sz="18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−</m:t>
                                        </m:r>
                                        <m:acc>
                                          <m:accPr>
                                            <m:chr m:val="̅"/>
                                            <m:ctrlPr>
                                              <a:rPr lang="en-AU" sz="18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accPr>
                                          <m:e>
                                            <m:r>
                                              <a:rPr lang="en-AU" sz="18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𝒙</m:t>
                                            </m:r>
                                          </m:e>
                                        </m:acc>
                                      </m:e>
                                    </m:d>
                                  </m:e>
                                  <m:sup>
                                    <m: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𝟐</m:t>
                                    </m:r>
                                  </m:sup>
                                </m:sSup>
                              </m:e>
                            </m:nary>
                          </m:den>
                        </m:f>
                        <m:acc>
                          <m:accPr>
                            <m:chr m:val="̅"/>
                            <m:ctrlPr>
                              <a:rPr lang="en-AU" sz="18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accPr>
                          <m:e>
                            <m:r>
                              <a:rPr lang="en-AU" sz="18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𝒙</m:t>
                            </m:r>
                          </m:e>
                        </m:acc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n-AU" sz="18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nary>
                              <m:naryPr>
                                <m:chr m:val="∑"/>
                                <m:subHide m:val="on"/>
                                <m:supHide m:val="on"/>
                                <m:ctrlP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naryPr>
                              <m:sub/>
                              <m:sup/>
                              <m:e>
                                <m: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(</m:t>
                                </m:r>
                                <m: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𝒙</m:t>
                                </m:r>
                                <m: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−</m:t>
                                </m:r>
                                <m:acc>
                                  <m:accPr>
                                    <m:chr m:val="̅"/>
                                    <m:ctrlP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accPr>
                                  <m:e>
                                    <m: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𝒙</m:t>
                                    </m:r>
                                  </m:e>
                                </m:acc>
                              </m:e>
                            </m:nary>
                            <m:r>
                              <a:rPr lang="en-AU" sz="18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)(</m:t>
                            </m:r>
                            <m:r>
                              <a:rPr lang="en-AU" sz="18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𝒚</m:t>
                            </m:r>
                            <m:r>
                              <a:rPr lang="en-AU" sz="18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−</m:t>
                            </m:r>
                            <m:acc>
                              <m:accPr>
                                <m:chr m:val="̅"/>
                                <m:ctrlP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accPr>
                              <m:e>
                                <m: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𝒚</m:t>
                                </m:r>
                              </m:e>
                            </m:acc>
                            <m:r>
                              <a:rPr lang="en-AU" sz="18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)</m:t>
                            </m:r>
                          </m:num>
                          <m:den>
                            <m:nary>
                              <m:naryPr>
                                <m:chr m:val="∑"/>
                                <m:subHide m:val="on"/>
                                <m:supHide m:val="on"/>
                                <m:ctrlP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naryPr>
                              <m:sub/>
                              <m:sup/>
                              <m:e>
                                <m:sSup>
                                  <m:sSupPr>
                                    <m:ctrlP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pPr>
                                  <m:e>
                                    <m:d>
                                      <m:dPr>
                                        <m:ctrlPr>
                                          <a:rPr lang="en-AU" sz="18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dPr>
                                      <m:e>
                                        <m:r>
                                          <a:rPr lang="en-AU" sz="18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𝒙</m:t>
                                        </m:r>
                                        <m:r>
                                          <a:rPr lang="en-AU" sz="18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−</m:t>
                                        </m:r>
                                        <m:acc>
                                          <m:accPr>
                                            <m:chr m:val="̅"/>
                                            <m:ctrlPr>
                                              <a:rPr lang="en-AU" sz="18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accPr>
                                          <m:e>
                                            <m:r>
                                              <a:rPr lang="en-AU" sz="18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𝒙</m:t>
                                            </m:r>
                                          </m:e>
                                        </m:acc>
                                      </m:e>
                                    </m:d>
                                  </m:e>
                                  <m:sup>
                                    <m: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𝟐</m:t>
                                    </m:r>
                                  </m:sup>
                                </m:sSup>
                              </m:e>
                            </m:nary>
                          </m:den>
                        </m:f>
                      </m:e>
                    </m:d>
                    <m:r>
                      <a:rPr lang="en-AU" sz="18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𝒛</m:t>
                    </m:r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04774" y="4152901"/>
              <a:ext cx="7515226" cy="70485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𝑭𝑶𝑹𝑬𝑪𝑨𝑺𝑻(𝒛) =(</a:t>
              </a:r>
              <a:r>
                <a:rPr lang="en-AU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𝒚 ̅−(∑▒〖(𝒙−𝒙 ̅ 〗)(𝒚−𝒚 ̅))/(∑▒(𝒙−𝒙 ̅ )^𝟐 ) 𝒙 ̅ 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×(</a:t>
              </a:r>
              <a:r>
                <a:rPr lang="en-AU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(∑▒〖(𝒙−𝒙 ̅ 〗)(𝒚−𝒚 ̅))/(∑▒(𝒙−𝒙 ̅ )^𝟐 ))𝒛</a:t>
              </a:r>
              <a:endParaRPr lang="en-AU" sz="1800" b="1"/>
            </a:p>
          </xdr:txBody>
        </xdr:sp>
      </mc:Fallback>
    </mc:AlternateContent>
    <xdr:clientData/>
  </xdr:oneCellAnchor>
  <xdr:twoCellAnchor editAs="oneCell">
    <xdr:from>
      <xdr:col>0</xdr:col>
      <xdr:colOff>200025</xdr:colOff>
      <xdr:row>27</xdr:row>
      <xdr:rowOff>76200</xdr:rowOff>
    </xdr:from>
    <xdr:to>
      <xdr:col>3</xdr:col>
      <xdr:colOff>2114550</xdr:colOff>
      <xdr:row>27</xdr:row>
      <xdr:rowOff>469859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6638925"/>
          <a:ext cx="10058400" cy="393659"/>
        </a:xfrm>
        <a:prstGeom prst="rect">
          <a:avLst/>
        </a:prstGeom>
        <a:ln w="28575">
          <a:solidFill>
            <a:srgbClr val="00B0F0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31</xdr:row>
      <xdr:rowOff>95250</xdr:rowOff>
    </xdr:from>
    <xdr:to>
      <xdr:col>4</xdr:col>
      <xdr:colOff>1333500</xdr:colOff>
      <xdr:row>31</xdr:row>
      <xdr:rowOff>454770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5114925"/>
          <a:ext cx="10058400" cy="359520"/>
        </a:xfrm>
        <a:prstGeom prst="rect">
          <a:avLst/>
        </a:prstGeom>
        <a:ln w="28575">
          <a:solidFill>
            <a:srgbClr val="00B0F0"/>
          </a:solidFill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400050</xdr:colOff>
      <xdr:row>3</xdr:row>
      <xdr:rowOff>114300</xdr:rowOff>
    </xdr:from>
    <xdr:to>
      <xdr:col>9</xdr:col>
      <xdr:colOff>66675</xdr:colOff>
      <xdr:row>21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0.6978</cdr:x>
      <cdr:y>0.86458</cdr:y>
    </cdr:from>
    <cdr:to>
      <cdr:x>1</cdr:x>
      <cdr:y>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2419350" y="2371708"/>
          <a:ext cx="1047750" cy="371492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31</xdr:row>
      <xdr:rowOff>95249</xdr:rowOff>
    </xdr:from>
    <xdr:to>
      <xdr:col>2</xdr:col>
      <xdr:colOff>9525</xdr:colOff>
      <xdr:row>31</xdr:row>
      <xdr:rowOff>3810000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0.77917</cdr:x>
      <cdr:y>0.87037</cdr:y>
    </cdr:from>
    <cdr:to>
      <cdr:x>0.98958</cdr:x>
      <cdr:y>0.98106</cdr:y>
    </cdr:to>
    <cdr:sp macro="" textlink="">
      <cdr:nvSpPr>
        <cdr:cNvPr id="2" name="TextBox 89"/>
        <cdr:cNvSpPr txBox="1"/>
      </cdr:nvSpPr>
      <cdr:spPr>
        <a:xfrm xmlns:a="http://schemas.openxmlformats.org/drawingml/2006/main">
          <a:off x="3562350" y="2686050"/>
          <a:ext cx="962010" cy="3415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Functions</a:t>
          </a:r>
          <a:r>
            <a:rPr lang="en-AU" sz="800" baseline="0">
              <a:latin typeface="Arial" panose="020B0604020202020204" pitchFamily="34" charset="0"/>
              <a:cs typeface="Arial" panose="020B0604020202020204" pitchFamily="34" charset="0"/>
            </a:rPr>
            <a:t> Bible</a:t>
          </a:r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4">
    <tabColor rgb="FF00B0F0"/>
  </sheetPr>
  <dimension ref="A1:E61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6" t="s">
        <v>76</v>
      </c>
      <c r="B1" s="27"/>
      <c r="C1" s="27"/>
      <c r="D1" s="28" t="s">
        <v>103</v>
      </c>
      <c r="E1" s="29"/>
    </row>
    <row r="2" spans="1:5" ht="15" customHeight="1" x14ac:dyDescent="0.25">
      <c r="A2" s="5"/>
      <c r="B2" s="4"/>
      <c r="C2" s="4"/>
      <c r="D2" s="6"/>
    </row>
    <row r="3" spans="1:5" ht="15.75" x14ac:dyDescent="0.25">
      <c r="A3" s="5" t="s">
        <v>64</v>
      </c>
      <c r="B3" s="4"/>
      <c r="C3" s="4"/>
      <c r="D3" s="7" t="str">
        <f>HYPERLINK("http://www.rondebruin.nl/efb/efb.htm","Visit the Excel Function Bible website")</f>
        <v>Visit the Excel Function Bible website</v>
      </c>
    </row>
    <row r="4" spans="1:5" x14ac:dyDescent="0.2">
      <c r="A4" s="8" t="s">
        <v>75</v>
      </c>
      <c r="B4" s="4"/>
      <c r="C4" s="4"/>
      <c r="D4" s="9" t="s">
        <v>99</v>
      </c>
    </row>
    <row r="5" spans="1:5" x14ac:dyDescent="0.2">
      <c r="A5" s="10"/>
      <c r="B5" s="4"/>
      <c r="C5" s="4"/>
      <c r="D5" s="9"/>
    </row>
    <row r="6" spans="1:5" ht="15.75" x14ac:dyDescent="0.25">
      <c r="A6" s="5" t="s">
        <v>74</v>
      </c>
      <c r="B6" s="6"/>
      <c r="C6" s="6"/>
      <c r="D6" s="11" t="s">
        <v>100</v>
      </c>
    </row>
    <row r="7" spans="1:5" x14ac:dyDescent="0.2">
      <c r="A7" s="8"/>
      <c r="B7" s="6"/>
      <c r="C7" s="6"/>
      <c r="D7" s="9" t="s">
        <v>102</v>
      </c>
    </row>
    <row r="8" spans="1:5" x14ac:dyDescent="0.2">
      <c r="A8" s="8" t="s">
        <v>73</v>
      </c>
      <c r="B8" s="6"/>
      <c r="C8" s="6"/>
      <c r="D8" s="9" t="s">
        <v>101</v>
      </c>
    </row>
    <row r="9" spans="1:5" x14ac:dyDescent="0.2">
      <c r="A9" s="8"/>
      <c r="B9" s="6"/>
      <c r="C9" s="6"/>
      <c r="D9" s="9"/>
    </row>
    <row r="10" spans="1:5" x14ac:dyDescent="0.2">
      <c r="A10" s="8" t="s">
        <v>72</v>
      </c>
      <c r="B10" s="6"/>
      <c r="C10" s="6"/>
      <c r="D10" s="7" t="str">
        <f>HYPERLINK("..\efb_Excel%20Functions%20Bible.xlsx","Go back to or open the EFB menu workbook")</f>
        <v>Go back to or open the EFB menu workbook</v>
      </c>
    </row>
    <row r="11" spans="1:5" x14ac:dyDescent="0.2">
      <c r="A11" s="8"/>
      <c r="B11" s="6"/>
      <c r="C11" s="6"/>
      <c r="D11" s="9"/>
    </row>
    <row r="12" spans="1:5" ht="15.75" x14ac:dyDescent="0.25">
      <c r="A12" s="5" t="s">
        <v>71</v>
      </c>
      <c r="B12" s="4"/>
      <c r="C12" s="4"/>
      <c r="D12" s="9"/>
    </row>
    <row r="13" spans="1:5" x14ac:dyDescent="0.2">
      <c r="A13" s="8" t="s">
        <v>70</v>
      </c>
      <c r="B13" s="6"/>
      <c r="C13" s="6"/>
      <c r="D13" s="9"/>
    </row>
    <row r="14" spans="1:5" x14ac:dyDescent="0.2">
      <c r="A14" s="8"/>
      <c r="B14" s="6"/>
      <c r="C14" s="6"/>
      <c r="D14" s="9"/>
    </row>
    <row r="15" spans="1:5" ht="12.75" customHeight="1" x14ac:dyDescent="0.25">
      <c r="A15" s="5" t="s">
        <v>69</v>
      </c>
      <c r="B15" s="4"/>
      <c r="C15" s="4"/>
      <c r="D15" s="11"/>
    </row>
    <row r="16" spans="1:5" x14ac:dyDescent="0.2">
      <c r="A16" s="12" t="s">
        <v>68</v>
      </c>
      <c r="B16" s="4"/>
      <c r="C16" s="4"/>
      <c r="D16" s="4"/>
    </row>
    <row r="17" spans="1:4" x14ac:dyDescent="0.2">
      <c r="A17" s="8"/>
      <c r="B17" s="4"/>
      <c r="C17" s="4"/>
      <c r="D17" s="4"/>
    </row>
    <row r="18" spans="1:4" ht="15.75" x14ac:dyDescent="0.25">
      <c r="A18" s="5" t="s">
        <v>67</v>
      </c>
      <c r="B18" s="4"/>
      <c r="C18" s="4"/>
      <c r="D18" s="4"/>
    </row>
    <row r="19" spans="1:4" x14ac:dyDescent="0.2">
      <c r="A19" s="13" t="s">
        <v>66</v>
      </c>
      <c r="B19" s="13" t="s">
        <v>65</v>
      </c>
      <c r="C19" s="13" t="s">
        <v>64</v>
      </c>
      <c r="D19" s="13" t="s">
        <v>63</v>
      </c>
    </row>
    <row r="20" spans="1:4" ht="89.25" x14ac:dyDescent="0.2">
      <c r="A20" s="14" t="s">
        <v>62</v>
      </c>
      <c r="B20" s="14" t="s">
        <v>56</v>
      </c>
      <c r="C20" s="15" t="s">
        <v>61</v>
      </c>
      <c r="D20" s="15" t="s">
        <v>60</v>
      </c>
    </row>
    <row r="21" spans="1:4" x14ac:dyDescent="0.2">
      <c r="A21" s="14" t="s">
        <v>59</v>
      </c>
      <c r="B21" s="14" t="s">
        <v>56</v>
      </c>
      <c r="C21" s="15" t="s">
        <v>58</v>
      </c>
      <c r="D21" s="15"/>
    </row>
    <row r="22" spans="1:4" x14ac:dyDescent="0.2">
      <c r="A22" s="14" t="s">
        <v>57</v>
      </c>
      <c r="B22" s="14" t="s">
        <v>56</v>
      </c>
      <c r="C22" s="15" t="s">
        <v>55</v>
      </c>
      <c r="D22" s="15"/>
    </row>
    <row r="23" spans="1:4" x14ac:dyDescent="0.2">
      <c r="A23" s="8"/>
      <c r="B23" s="6"/>
      <c r="C23" s="6"/>
      <c r="D23" s="6"/>
    </row>
    <row r="24" spans="1:4" ht="15.75" x14ac:dyDescent="0.25">
      <c r="A24" s="5" t="s">
        <v>54</v>
      </c>
      <c r="B24" s="6"/>
      <c r="C24" s="6"/>
      <c r="D24" s="6"/>
    </row>
    <row r="25" spans="1:4" s="2" customFormat="1" x14ac:dyDescent="0.2">
      <c r="A25" s="16" t="s">
        <v>53</v>
      </c>
      <c r="B25" s="6"/>
      <c r="C25" s="6"/>
      <c r="D25" s="6"/>
    </row>
    <row r="26" spans="1:4" s="2" customFormat="1" ht="73.5" customHeight="1" x14ac:dyDescent="0.2">
      <c r="A26" s="6"/>
      <c r="B26" s="6"/>
      <c r="C26" s="6"/>
      <c r="D26" s="6"/>
    </row>
    <row r="27" spans="1:4" s="2" customFormat="1" x14ac:dyDescent="0.2">
      <c r="A27" s="8" t="s">
        <v>52</v>
      </c>
      <c r="B27" s="6"/>
      <c r="C27" s="6"/>
      <c r="D27" s="6"/>
    </row>
    <row r="28" spans="1:4" s="2" customFormat="1" ht="44.25" customHeight="1" x14ac:dyDescent="0.2">
      <c r="A28" s="8"/>
      <c r="B28" s="6"/>
      <c r="C28" s="6"/>
      <c r="D28" s="6"/>
    </row>
    <row r="29" spans="1:4" s="3" customFormat="1" x14ac:dyDescent="0.2">
      <c r="A29" s="17" t="s">
        <v>51</v>
      </c>
      <c r="B29" s="18"/>
      <c r="C29" s="18"/>
      <c r="D29" s="18"/>
    </row>
    <row r="30" spans="1:4" s="2" customFormat="1" x14ac:dyDescent="0.2">
      <c r="A30" s="19" t="s">
        <v>50</v>
      </c>
      <c r="B30" s="6"/>
      <c r="C30" s="6"/>
      <c r="D30" s="6"/>
    </row>
    <row r="31" spans="1:4" s="2" customFormat="1" x14ac:dyDescent="0.2">
      <c r="A31" s="19" t="s">
        <v>49</v>
      </c>
      <c r="B31" s="6"/>
      <c r="C31" s="6"/>
      <c r="D31" s="6"/>
    </row>
    <row r="32" spans="1:4" s="2" customFormat="1" x14ac:dyDescent="0.2">
      <c r="A32" s="19" t="s">
        <v>48</v>
      </c>
      <c r="B32" s="6"/>
      <c r="C32" s="6"/>
      <c r="D32" s="6"/>
    </row>
    <row r="33" spans="1:4" s="2" customFormat="1" x14ac:dyDescent="0.2">
      <c r="A33" s="8"/>
      <c r="B33" s="6"/>
      <c r="C33" s="6"/>
      <c r="D33" s="6"/>
    </row>
    <row r="34" spans="1:4" s="2" customFormat="1" x14ac:dyDescent="0.2">
      <c r="A34" s="8" t="s">
        <v>47</v>
      </c>
      <c r="B34" s="6"/>
      <c r="C34" s="6"/>
      <c r="D34" s="6"/>
    </row>
    <row r="35" spans="1:4" s="2" customFormat="1" ht="15.75" x14ac:dyDescent="0.25">
      <c r="A35" s="20" t="s">
        <v>46</v>
      </c>
      <c r="B35" s="6"/>
      <c r="C35" s="6"/>
      <c r="D35" s="6"/>
    </row>
    <row r="36" spans="1:4" s="2" customFormat="1" x14ac:dyDescent="0.2">
      <c r="A36" s="8"/>
      <c r="B36" s="6"/>
      <c r="C36" s="6"/>
      <c r="D36" s="6"/>
    </row>
    <row r="37" spans="1:4" ht="15.75" x14ac:dyDescent="0.25">
      <c r="A37" s="21" t="s">
        <v>91</v>
      </c>
      <c r="B37" s="4"/>
      <c r="C37" s="4"/>
      <c r="D37" s="4"/>
    </row>
    <row r="38" spans="1:4" x14ac:dyDescent="0.2">
      <c r="A38" s="22" t="s">
        <v>92</v>
      </c>
      <c r="B38" s="4"/>
      <c r="C38" s="4"/>
      <c r="D38" s="4"/>
    </row>
    <row r="39" spans="1:4" ht="30" customHeight="1" x14ac:dyDescent="0.2">
      <c r="A39" s="23" t="s">
        <v>94</v>
      </c>
      <c r="B39" s="24" t="s">
        <v>95</v>
      </c>
      <c r="C39" s="4"/>
      <c r="D39" s="4"/>
    </row>
    <row r="40" spans="1:4" ht="30" customHeight="1" x14ac:dyDescent="0.2">
      <c r="A40" s="23" t="s">
        <v>93</v>
      </c>
      <c r="B40" s="24" t="s">
        <v>96</v>
      </c>
      <c r="C40" s="4"/>
      <c r="D40" s="4"/>
    </row>
    <row r="41" spans="1:4" ht="30" customHeight="1" x14ac:dyDescent="0.2">
      <c r="A41" s="23" t="s">
        <v>97</v>
      </c>
      <c r="B41" s="24" t="s">
        <v>98</v>
      </c>
      <c r="C41" s="4"/>
      <c r="D41" s="4"/>
    </row>
    <row r="42" spans="1:4" s="2" customFormat="1" x14ac:dyDescent="0.2">
      <c r="A42" s="8"/>
      <c r="B42" s="6"/>
      <c r="C42" s="6"/>
      <c r="D42" s="6"/>
    </row>
    <row r="43" spans="1:4" s="2" customFormat="1" ht="15.75" x14ac:dyDescent="0.25">
      <c r="A43" s="5" t="s">
        <v>45</v>
      </c>
      <c r="B43" s="5"/>
      <c r="C43" s="5"/>
      <c r="D43" s="5"/>
    </row>
    <row r="44" spans="1:4" s="2" customFormat="1" x14ac:dyDescent="0.2">
      <c r="A44" s="4"/>
      <c r="B44" s="4"/>
      <c r="C44" s="4"/>
      <c r="D44" s="4"/>
    </row>
    <row r="45" spans="1:4" s="2" customFormat="1" x14ac:dyDescent="0.2">
      <c r="A45" s="13" t="s">
        <v>44</v>
      </c>
      <c r="B45" s="4"/>
      <c r="C45" s="4"/>
      <c r="D45" s="4"/>
    </row>
    <row r="46" spans="1:4" s="2" customFormat="1" x14ac:dyDescent="0.2">
      <c r="A46" s="17" t="str">
        <f>'Example 1'!A1</f>
        <v>Example 1:- Simple Example Of Use Of FORECAST</v>
      </c>
      <c r="B46" s="4"/>
      <c r="C46" s="4"/>
      <c r="D46" s="4"/>
    </row>
    <row r="47" spans="1:4" s="2" customFormat="1" x14ac:dyDescent="0.2">
      <c r="A47" s="17" t="str">
        <f>'Example 2'!A1</f>
        <v>Example 2:- Proof Of algorithm Of FORECAST</v>
      </c>
      <c r="B47" s="4"/>
      <c r="C47" s="4"/>
      <c r="D47" s="4"/>
    </row>
    <row r="48" spans="1:4" s="2" customFormat="1" x14ac:dyDescent="0.2">
      <c r="A48" s="17" t="str">
        <f>'Example 3'!A1</f>
        <v>Example 3:- Alternative Excel Function Approach To FORECAST</v>
      </c>
      <c r="B48" s="4"/>
      <c r="C48" s="4"/>
      <c r="D48" s="4"/>
    </row>
    <row r="49" spans="1:4" s="2" customFormat="1" x14ac:dyDescent="0.2">
      <c r="A49" s="17" t="str">
        <f>'Example 4'!A1</f>
        <v>Example 4:- Explanation And Chart of FORECAST</v>
      </c>
      <c r="B49" s="4"/>
      <c r="C49" s="4"/>
      <c r="D49" s="4"/>
    </row>
    <row r="50" spans="1:4" s="2" customFormat="1" x14ac:dyDescent="0.2">
      <c r="A50" s="17" t="str">
        <f>'Example 5'!A1</f>
        <v>Example 5:- Validating Data For FORECAST</v>
      </c>
      <c r="B50" s="4"/>
      <c r="C50" s="4"/>
      <c r="D50" s="4"/>
    </row>
    <row r="51" spans="1:4" s="2" customFormat="1" x14ac:dyDescent="0.2">
      <c r="A51" s="17" t="str">
        <f>'Example 6'!A1</f>
        <v>Example 6:- Example Of Use Of FORECAST</v>
      </c>
      <c r="B51" s="4"/>
      <c r="C51" s="4"/>
      <c r="D51" s="4"/>
    </row>
    <row r="52" spans="1:4" s="2" customFormat="1" x14ac:dyDescent="0.2">
      <c r="A52" s="4"/>
      <c r="B52" s="4"/>
      <c r="C52" s="4"/>
      <c r="D52" s="4"/>
    </row>
    <row r="53" spans="1:4" ht="15.75" x14ac:dyDescent="0.25">
      <c r="A53" s="5" t="s">
        <v>5</v>
      </c>
      <c r="B53" s="4"/>
      <c r="C53" s="4"/>
      <c r="D53" s="4"/>
    </row>
    <row r="54" spans="1:4" x14ac:dyDescent="0.2">
      <c r="A54" s="4"/>
      <c r="B54" s="4"/>
      <c r="C54" s="4"/>
      <c r="D54" s="4"/>
    </row>
    <row r="55" spans="1:4" x14ac:dyDescent="0.2">
      <c r="A55" s="6" t="s">
        <v>4</v>
      </c>
      <c r="B55" s="4"/>
      <c r="C55" s="4"/>
      <c r="D55" s="4"/>
    </row>
    <row r="56" spans="1:4" x14ac:dyDescent="0.2">
      <c r="A56" s="6" t="s">
        <v>3</v>
      </c>
      <c r="B56" s="4"/>
      <c r="C56" s="4"/>
      <c r="D56" s="4"/>
    </row>
    <row r="57" spans="1:4" x14ac:dyDescent="0.2">
      <c r="A57" s="18" t="s">
        <v>2</v>
      </c>
      <c r="B57" s="4"/>
      <c r="C57" s="4"/>
      <c r="D57" s="4"/>
    </row>
    <row r="58" spans="1:4" x14ac:dyDescent="0.2">
      <c r="A58" s="18" t="s">
        <v>1</v>
      </c>
      <c r="B58" s="4"/>
      <c r="C58" s="4"/>
      <c r="D58" s="4"/>
    </row>
    <row r="59" spans="1:4" x14ac:dyDescent="0.2">
      <c r="A59" s="6" t="s">
        <v>0</v>
      </c>
      <c r="B59" s="4"/>
      <c r="C59" s="4"/>
      <c r="D59" s="4"/>
    </row>
    <row r="60" spans="1:4" x14ac:dyDescent="0.2">
      <c r="A60" s="6"/>
      <c r="B60" s="4"/>
      <c r="C60" s="4"/>
      <c r="D60" s="4"/>
    </row>
    <row r="61" spans="1:4" x14ac:dyDescent="0.2">
      <c r="A61" s="25"/>
      <c r="B61" s="25"/>
      <c r="C61" s="25"/>
      <c r="D61" s="25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1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3" t="s">
        <v>85</v>
      </c>
      <c r="B1" s="27"/>
      <c r="C1" s="27"/>
      <c r="D1" s="27"/>
      <c r="E1" s="27"/>
    </row>
    <row r="2" spans="1:5" ht="15" customHeight="1" x14ac:dyDescent="0.2">
      <c r="A2" s="6"/>
      <c r="B2" s="4"/>
      <c r="C2" s="4"/>
      <c r="D2" s="4"/>
      <c r="E2" s="4"/>
    </row>
    <row r="3" spans="1:5" x14ac:dyDescent="0.2">
      <c r="A3" s="6" t="s">
        <v>24</v>
      </c>
      <c r="B3" s="6" t="s">
        <v>23</v>
      </c>
      <c r="C3" s="6"/>
      <c r="D3" s="4"/>
      <c r="E3" s="4"/>
    </row>
    <row r="4" spans="1:5" x14ac:dyDescent="0.2">
      <c r="A4" s="30">
        <v>14</v>
      </c>
      <c r="B4" s="30">
        <v>38</v>
      </c>
      <c r="C4" s="4"/>
      <c r="D4" s="4"/>
      <c r="E4" s="4"/>
    </row>
    <row r="5" spans="1:5" x14ac:dyDescent="0.2">
      <c r="A5" s="30">
        <v>41</v>
      </c>
      <c r="B5" s="30">
        <v>106</v>
      </c>
      <c r="C5" s="4"/>
      <c r="D5" s="4"/>
      <c r="E5" s="4"/>
    </row>
    <row r="6" spans="1:5" x14ac:dyDescent="0.2">
      <c r="A6" s="30">
        <v>184</v>
      </c>
      <c r="B6" s="30">
        <v>547</v>
      </c>
      <c r="C6" s="4"/>
      <c r="D6" s="4"/>
      <c r="E6" s="4"/>
    </row>
    <row r="7" spans="1:5" x14ac:dyDescent="0.2">
      <c r="A7" s="30">
        <v>822</v>
      </c>
      <c r="B7" s="30">
        <v>2257</v>
      </c>
      <c r="C7" s="4"/>
      <c r="D7" s="4"/>
      <c r="E7" s="4"/>
    </row>
    <row r="8" spans="1:5" x14ac:dyDescent="0.2">
      <c r="A8" s="30">
        <v>1360</v>
      </c>
      <c r="B8" s="30">
        <v>10601</v>
      </c>
      <c r="C8" s="4"/>
      <c r="D8" s="4"/>
      <c r="E8" s="4"/>
    </row>
    <row r="9" spans="1:5" x14ac:dyDescent="0.2">
      <c r="A9" s="31"/>
      <c r="B9" s="32"/>
      <c r="C9" s="4"/>
      <c r="D9" s="4"/>
      <c r="E9" s="4"/>
    </row>
    <row r="10" spans="1:5" x14ac:dyDescent="0.2">
      <c r="A10" s="31" t="s">
        <v>10</v>
      </c>
      <c r="B10" s="30">
        <v>500</v>
      </c>
      <c r="C10" s="4"/>
      <c r="D10" s="4"/>
      <c r="E10" s="4"/>
    </row>
    <row r="11" spans="1:5" x14ac:dyDescent="0.2">
      <c r="A11" s="6"/>
      <c r="B11" s="4"/>
      <c r="C11" s="4"/>
      <c r="D11" s="4"/>
      <c r="E11" s="4"/>
    </row>
    <row r="12" spans="1:5" x14ac:dyDescent="0.2">
      <c r="A12" s="6" t="s">
        <v>9</v>
      </c>
      <c r="B12" s="4">
        <f>FORECAST(B10,A4:A8,B4:B8)</f>
        <v>216.59627609950371</v>
      </c>
      <c r="C12" s="4"/>
      <c r="D12" s="4"/>
      <c r="E12" s="4"/>
    </row>
    <row r="13" spans="1:5" x14ac:dyDescent="0.2">
      <c r="A13" s="6" t="str">
        <f ca="1">"Formula used in "&amp;ADDRESS(ROW(B12),COLUMN(B12),4)&amp;" &gt;&gt;&gt;   "&amp;_xlfn.FORMULATEXT(B12)</f>
        <v>Formula used in B12 &gt;&gt;&gt;   =FORECAST(B10,A4:A8,B4:B8)</v>
      </c>
      <c r="B13" s="6"/>
      <c r="C13" s="4"/>
      <c r="D13" s="4"/>
      <c r="E13" s="4"/>
    </row>
    <row r="14" spans="1:5" x14ac:dyDescent="0.2">
      <c r="A14" s="6"/>
      <c r="B14" s="6"/>
      <c r="C14" s="4"/>
      <c r="D14" s="4"/>
      <c r="E14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3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3" t="s">
        <v>86</v>
      </c>
      <c r="B1" s="27"/>
      <c r="C1" s="27"/>
      <c r="D1" s="27"/>
      <c r="E1" s="27"/>
    </row>
    <row r="2" spans="1:5" ht="15" customHeight="1" x14ac:dyDescent="0.2">
      <c r="A2" s="6"/>
      <c r="B2" s="4"/>
      <c r="C2" s="4"/>
      <c r="D2" s="4"/>
      <c r="E2" s="4"/>
    </row>
    <row r="3" spans="1:5" x14ac:dyDescent="0.2">
      <c r="A3" s="13" t="s">
        <v>24</v>
      </c>
      <c r="B3" s="13" t="s">
        <v>23</v>
      </c>
      <c r="C3" s="34" t="s">
        <v>43</v>
      </c>
      <c r="D3" s="34" t="s">
        <v>42</v>
      </c>
      <c r="E3" s="4"/>
    </row>
    <row r="4" spans="1:5" x14ac:dyDescent="0.2">
      <c r="A4" s="30">
        <v>14</v>
      </c>
      <c r="B4" s="30">
        <v>38</v>
      </c>
      <c r="C4" s="4">
        <f>(B4-$B$18)*(A4-$B$17)</f>
        <v>1256280.3600000001</v>
      </c>
      <c r="D4" s="4">
        <f>(B4-$B$18)^2</f>
        <v>7138515.2400000012</v>
      </c>
      <c r="E4" s="4"/>
    </row>
    <row r="5" spans="1:5" x14ac:dyDescent="0.2">
      <c r="A5" s="30">
        <v>41</v>
      </c>
      <c r="B5" s="30">
        <v>106</v>
      </c>
      <c r="C5" s="4">
        <f>(B5-$B$18)*(A5-$B$17)</f>
        <v>1154004.1600000001</v>
      </c>
      <c r="D5" s="4">
        <f>(B5-$B$18)^2</f>
        <v>6779774.4400000013</v>
      </c>
      <c r="E5" s="4"/>
    </row>
    <row r="6" spans="1:5" x14ac:dyDescent="0.2">
      <c r="A6" s="30">
        <v>184</v>
      </c>
      <c r="B6" s="30">
        <v>547</v>
      </c>
      <c r="C6" s="4">
        <f>(B6-$B$18)*(A6-$B$17)</f>
        <v>649272.56000000006</v>
      </c>
      <c r="D6" s="4">
        <f>(B6-$B$18)^2</f>
        <v>4677703.8400000008</v>
      </c>
      <c r="E6" s="4"/>
    </row>
    <row r="7" spans="1:5" x14ac:dyDescent="0.2">
      <c r="A7" s="30">
        <v>822</v>
      </c>
      <c r="B7" s="30">
        <v>2257</v>
      </c>
      <c r="C7" s="4">
        <f>(B7-$B$18)*(A7-$B$17)</f>
        <v>-152955.84000000005</v>
      </c>
      <c r="D7" s="4">
        <f>(B7-$B$18)^2</f>
        <v>205027.84000000017</v>
      </c>
      <c r="E7" s="4"/>
    </row>
    <row r="8" spans="1:5" x14ac:dyDescent="0.2">
      <c r="A8" s="30">
        <v>1360</v>
      </c>
      <c r="B8" s="30">
        <v>10601</v>
      </c>
      <c r="C8" s="4">
        <f>(B8-$B$18)*(A8-$B$17)</f>
        <v>6911112.959999999</v>
      </c>
      <c r="D8" s="4">
        <f>(B8-$B$18)^2</f>
        <v>62271037.439999998</v>
      </c>
      <c r="E8" s="4"/>
    </row>
    <row r="9" spans="1:5" x14ac:dyDescent="0.2">
      <c r="A9" s="31"/>
      <c r="B9" s="32"/>
      <c r="C9" s="4"/>
      <c r="D9" s="4"/>
      <c r="E9" s="4"/>
    </row>
    <row r="10" spans="1:5" x14ac:dyDescent="0.2">
      <c r="A10" s="31" t="s">
        <v>10</v>
      </c>
      <c r="B10" s="30">
        <v>700</v>
      </c>
      <c r="C10" s="4">
        <f>SUM(C4:C8)</f>
        <v>9817714.1999999993</v>
      </c>
      <c r="D10" s="4">
        <f>SUM(D4:D8)</f>
        <v>81072058.799999997</v>
      </c>
      <c r="E10" s="4"/>
    </row>
    <row r="11" spans="1:5" x14ac:dyDescent="0.2">
      <c r="A11" s="6"/>
      <c r="B11" s="4"/>
      <c r="C11" s="4"/>
      <c r="D11" s="4"/>
      <c r="E11" s="4"/>
    </row>
    <row r="12" spans="1:5" x14ac:dyDescent="0.2">
      <c r="A12" s="6" t="s">
        <v>9</v>
      </c>
      <c r="B12" s="4">
        <f>FORECAST(B10,A4:A8,B4:B8)</f>
        <v>240.81599950438164</v>
      </c>
      <c r="C12" s="4"/>
      <c r="D12" s="4"/>
      <c r="E12" s="4"/>
    </row>
    <row r="13" spans="1:5" x14ac:dyDescent="0.2">
      <c r="A13" s="6" t="str">
        <f ca="1">"Formula used in "&amp;ADDRESS(ROW(B12),COLUMN(B12),4)&amp;" &gt;&gt;&gt;   "&amp;_xlfn.FORMULATEXT(B12)</f>
        <v>Formula used in B12 &gt;&gt;&gt;   =FORECAST(B10,A4:A8,B4:B8)</v>
      </c>
      <c r="B13" s="6"/>
      <c r="C13" s="4"/>
      <c r="D13" s="4"/>
      <c r="E13" s="4"/>
    </row>
    <row r="14" spans="1:5" x14ac:dyDescent="0.2">
      <c r="A14" s="6"/>
      <c r="B14" s="4"/>
      <c r="C14" s="4"/>
      <c r="D14" s="4"/>
      <c r="E14" s="4"/>
    </row>
    <row r="15" spans="1:5" x14ac:dyDescent="0.2">
      <c r="A15" s="13" t="s">
        <v>41</v>
      </c>
      <c r="B15" s="4"/>
      <c r="C15" s="4"/>
      <c r="D15" s="4"/>
      <c r="E15" s="4"/>
    </row>
    <row r="16" spans="1:5" x14ac:dyDescent="0.2">
      <c r="A16" s="6"/>
      <c r="B16" s="4"/>
      <c r="C16" s="4"/>
      <c r="D16" s="4"/>
      <c r="E16" s="4"/>
    </row>
    <row r="17" spans="1:5" x14ac:dyDescent="0.2">
      <c r="A17" s="6" t="s">
        <v>40</v>
      </c>
      <c r="B17" s="4">
        <f>AVERAGE(A4:A8)</f>
        <v>484.2</v>
      </c>
      <c r="C17" s="4" t="str">
        <f ca="1">_xlfn.FORMULATEXT(B17)</f>
        <v>=AVERAGE(A4:A8)</v>
      </c>
      <c r="D17" s="4"/>
      <c r="E17" s="4"/>
    </row>
    <row r="18" spans="1:5" x14ac:dyDescent="0.2">
      <c r="A18" s="6" t="s">
        <v>39</v>
      </c>
      <c r="B18" s="4">
        <f>AVERAGE(B4:B8)</f>
        <v>2709.8</v>
      </c>
      <c r="C18" s="4" t="str">
        <f ca="1">_xlfn.FORMULATEXT(B18)</f>
        <v>=AVERAGE(B4:B8)</v>
      </c>
      <c r="D18" s="4"/>
      <c r="E18" s="4"/>
    </row>
    <row r="19" spans="1:5" x14ac:dyDescent="0.2">
      <c r="A19" s="6"/>
      <c r="B19" s="4"/>
      <c r="C19" s="4"/>
      <c r="D19" s="4"/>
      <c r="E19" s="4"/>
    </row>
    <row r="20" spans="1:5" x14ac:dyDescent="0.2">
      <c r="A20" s="6" t="s">
        <v>38</v>
      </c>
      <c r="B20" s="4">
        <f>C10</f>
        <v>9817714.1999999993</v>
      </c>
      <c r="C20" s="4" t="str">
        <f ca="1">_xlfn.FORMULATEXT(B20)</f>
        <v>=C10</v>
      </c>
      <c r="D20" s="4"/>
      <c r="E20" s="4"/>
    </row>
    <row r="21" spans="1:5" x14ac:dyDescent="0.2">
      <c r="A21" s="6" t="s">
        <v>37</v>
      </c>
      <c r="B21" s="4">
        <f>D10</f>
        <v>81072058.799999997</v>
      </c>
      <c r="C21" s="4" t="str">
        <f ca="1">_xlfn.FORMULATEXT(B21)</f>
        <v>=D10</v>
      </c>
      <c r="D21" s="4"/>
      <c r="E21" s="4"/>
    </row>
    <row r="22" spans="1:5" x14ac:dyDescent="0.2">
      <c r="A22" s="6" t="s">
        <v>36</v>
      </c>
      <c r="B22" s="4">
        <f>C10/D10</f>
        <v>0.12109861702438966</v>
      </c>
      <c r="C22" s="4" t="str">
        <f ca="1">_xlfn.FORMULATEXT(B22)</f>
        <v>=C10/D10</v>
      </c>
      <c r="D22" s="4"/>
      <c r="E22" s="4"/>
    </row>
    <row r="23" spans="1:5" x14ac:dyDescent="0.2">
      <c r="A23" s="6"/>
      <c r="B23" s="4"/>
      <c r="C23" s="4"/>
      <c r="D23" s="4"/>
      <c r="E23" s="4"/>
    </row>
    <row r="24" spans="1:5" x14ac:dyDescent="0.2">
      <c r="A24" s="6" t="s">
        <v>35</v>
      </c>
      <c r="B24" s="4">
        <f>B17-B22*B18</f>
        <v>156.04696758730887</v>
      </c>
      <c r="C24" s="4" t="str">
        <f ca="1">_xlfn.FORMULATEXT(B24)</f>
        <v>=B17-B22*B18</v>
      </c>
      <c r="D24" s="4"/>
      <c r="E24" s="4"/>
    </row>
    <row r="25" spans="1:5" x14ac:dyDescent="0.2">
      <c r="A25" s="6" t="s">
        <v>34</v>
      </c>
      <c r="B25" s="4">
        <f>B22*B10</f>
        <v>84.769031917072766</v>
      </c>
      <c r="C25" s="4" t="str">
        <f ca="1">_xlfn.FORMULATEXT(B25)</f>
        <v>=B22*B10</v>
      </c>
      <c r="D25" s="4"/>
      <c r="E25" s="4"/>
    </row>
    <row r="26" spans="1:5" x14ac:dyDescent="0.2">
      <c r="A26" s="6" t="s">
        <v>32</v>
      </c>
      <c r="B26" s="4">
        <f>B24+B25</f>
        <v>240.81599950438164</v>
      </c>
      <c r="C26" s="4" t="str">
        <f ca="1">_xlfn.FORMULATEXT(B26)</f>
        <v>=B24+B25</v>
      </c>
      <c r="D26" s="4"/>
      <c r="E26" s="4"/>
    </row>
    <row r="27" spans="1:5" x14ac:dyDescent="0.2">
      <c r="A27" s="6"/>
      <c r="B27" s="4"/>
      <c r="C27" s="4"/>
      <c r="D27" s="4"/>
      <c r="E27" s="4"/>
    </row>
    <row r="28" spans="1:5" x14ac:dyDescent="0.2">
      <c r="A28" s="13" t="s">
        <v>33</v>
      </c>
      <c r="B28" s="4"/>
      <c r="C28" s="4"/>
      <c r="D28" s="4"/>
      <c r="E28" s="4"/>
    </row>
    <row r="29" spans="1:5" x14ac:dyDescent="0.2">
      <c r="A29" s="6"/>
      <c r="B29" s="4"/>
      <c r="C29" s="4"/>
      <c r="D29" s="4"/>
      <c r="E29" s="4"/>
    </row>
    <row r="30" spans="1:5" x14ac:dyDescent="0.2">
      <c r="A30" s="6" t="s">
        <v>32</v>
      </c>
      <c r="B30" s="4">
        <f t="array" ref="B30">AVERAGE(A4:A8)-(SUM(((A4:A8)-AVERAGE(A4:A8))*((B4:B8)-AVERAGE(B4:B8)))/SUM(((B4:B8)-AVERAGE(B4:B8))^2))*AVERAGE(B4:B8)+(SUM(((A4:A8)-AVERAGE(A4:A8))*((B4:B8)-AVERAGE(B4:B8)))/SUM(((B4:B8)-AVERAGE(B4:B8))^2))*B10</f>
        <v>240.81599950438164</v>
      </c>
      <c r="C30" s="4"/>
      <c r="D30" s="4"/>
      <c r="E30" s="4"/>
    </row>
    <row r="31" spans="1:5" x14ac:dyDescent="0.2">
      <c r="A31" s="6" t="str">
        <f>"Formula used in "&amp;ADDRESS(ROW(B30),COLUMN(B30),4)&amp;" &gt;&gt;&gt;   "</f>
        <v xml:space="preserve">Formula used in B30 &gt;&gt;&gt;   </v>
      </c>
      <c r="B31" s="4"/>
      <c r="C31" s="4"/>
      <c r="D31" s="4"/>
      <c r="E31" s="4"/>
    </row>
    <row r="32" spans="1:5" ht="45.75" customHeight="1" x14ac:dyDescent="0.2">
      <c r="A32" s="6"/>
      <c r="B32" s="4"/>
      <c r="C32" s="4"/>
      <c r="D32" s="4"/>
      <c r="E32" s="4"/>
    </row>
    <row r="33" spans="1:5" x14ac:dyDescent="0.2">
      <c r="A33" s="35" t="s">
        <v>79</v>
      </c>
      <c r="B33" s="4"/>
      <c r="C33" s="4"/>
      <c r="D33" s="4"/>
      <c r="E33" s="4"/>
    </row>
    <row r="34" spans="1:5" x14ac:dyDescent="0.2">
      <c r="A34" s="18" t="s">
        <v>77</v>
      </c>
      <c r="B34" s="4"/>
      <c r="C34" s="4"/>
      <c r="D34" s="4"/>
      <c r="E34" s="4"/>
    </row>
    <row r="35" spans="1:5" x14ac:dyDescent="0.2">
      <c r="A35" s="18" t="s">
        <v>78</v>
      </c>
      <c r="B35" s="4"/>
      <c r="C35" s="4"/>
      <c r="D35" s="4"/>
      <c r="E35" s="4"/>
    </row>
    <row r="36" spans="1:5" x14ac:dyDescent="0.2">
      <c r="A36" s="18" t="s">
        <v>48</v>
      </c>
      <c r="B36" s="4"/>
      <c r="C36" s="4"/>
      <c r="D36" s="4"/>
      <c r="E36" s="4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2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3" t="s">
        <v>87</v>
      </c>
      <c r="B1" s="27"/>
      <c r="C1" s="27"/>
      <c r="D1" s="27"/>
      <c r="E1" s="27"/>
    </row>
    <row r="2" spans="1:5" ht="15" customHeight="1" x14ac:dyDescent="0.2">
      <c r="A2" s="6"/>
      <c r="B2" s="4"/>
      <c r="C2" s="4"/>
      <c r="D2" s="4"/>
      <c r="E2" s="4"/>
    </row>
    <row r="3" spans="1:5" x14ac:dyDescent="0.2">
      <c r="A3" s="13" t="s">
        <v>24</v>
      </c>
      <c r="B3" s="13" t="s">
        <v>23</v>
      </c>
      <c r="C3" s="34"/>
      <c r="D3" s="34"/>
      <c r="E3" s="4"/>
    </row>
    <row r="4" spans="1:5" x14ac:dyDescent="0.2">
      <c r="A4" s="30">
        <v>14</v>
      </c>
      <c r="B4" s="30">
        <v>38</v>
      </c>
      <c r="C4" s="4"/>
      <c r="D4" s="4"/>
      <c r="E4" s="4"/>
    </row>
    <row r="5" spans="1:5" x14ac:dyDescent="0.2">
      <c r="A5" s="30">
        <v>41</v>
      </c>
      <c r="B5" s="30">
        <v>106</v>
      </c>
      <c r="C5" s="4"/>
      <c r="D5" s="4"/>
      <c r="E5" s="4"/>
    </row>
    <row r="6" spans="1:5" x14ac:dyDescent="0.2">
      <c r="A6" s="30">
        <v>184</v>
      </c>
      <c r="B6" s="30">
        <v>547</v>
      </c>
      <c r="C6" s="4"/>
      <c r="D6" s="4"/>
      <c r="E6" s="4"/>
    </row>
    <row r="7" spans="1:5" x14ac:dyDescent="0.2">
      <c r="A7" s="30">
        <v>822</v>
      </c>
      <c r="B7" s="30">
        <v>2257</v>
      </c>
      <c r="C7" s="4"/>
      <c r="D7" s="4"/>
      <c r="E7" s="4"/>
    </row>
    <row r="8" spans="1:5" x14ac:dyDescent="0.2">
      <c r="A8" s="30">
        <v>1360</v>
      </c>
      <c r="B8" s="30">
        <v>10601</v>
      </c>
      <c r="C8" s="4"/>
      <c r="D8" s="4"/>
      <c r="E8" s="4"/>
    </row>
    <row r="9" spans="1:5" x14ac:dyDescent="0.2">
      <c r="A9" s="31"/>
      <c r="B9" s="32"/>
      <c r="C9" s="4"/>
      <c r="D9" s="4"/>
      <c r="E9" s="4"/>
    </row>
    <row r="10" spans="1:5" x14ac:dyDescent="0.2">
      <c r="A10" s="31" t="s">
        <v>10</v>
      </c>
      <c r="B10" s="30">
        <v>700</v>
      </c>
      <c r="C10" s="4"/>
      <c r="D10" s="4"/>
      <c r="E10" s="4"/>
    </row>
    <row r="11" spans="1:5" x14ac:dyDescent="0.2">
      <c r="A11" s="6"/>
      <c r="B11" s="4"/>
      <c r="C11" s="4"/>
      <c r="D11" s="4"/>
      <c r="E11" s="4"/>
    </row>
    <row r="12" spans="1:5" x14ac:dyDescent="0.2">
      <c r="A12" s="6" t="s">
        <v>9</v>
      </c>
      <c r="B12" s="4">
        <f>FORECAST(B10,A4:A8,B4:B8)</f>
        <v>240.81599950438164</v>
      </c>
      <c r="C12" s="4"/>
      <c r="D12" s="4"/>
      <c r="E12" s="4"/>
    </row>
    <row r="13" spans="1:5" x14ac:dyDescent="0.2">
      <c r="A13" s="6" t="str">
        <f ca="1">"Formula used in "&amp;ADDRESS(ROW(B12),COLUMN(B12),4)&amp;" &gt;&gt;&gt;   "&amp;_xlfn.FORMULATEXT(B12)</f>
        <v>Formula used in B12 &gt;&gt;&gt;   =FORECAST(B10,A4:A8,B4:B8)</v>
      </c>
      <c r="B13" s="6"/>
      <c r="C13" s="4"/>
      <c r="D13" s="4"/>
      <c r="E13" s="4"/>
    </row>
    <row r="14" spans="1:5" x14ac:dyDescent="0.2">
      <c r="A14" s="6"/>
      <c r="B14" s="4"/>
      <c r="C14" s="4"/>
      <c r="D14" s="4"/>
      <c r="E14" s="4"/>
    </row>
    <row r="15" spans="1:5" x14ac:dyDescent="0.2">
      <c r="A15" s="13" t="s">
        <v>31</v>
      </c>
      <c r="B15" s="4"/>
      <c r="C15" s="4"/>
      <c r="D15" s="4"/>
      <c r="E15" s="4"/>
    </row>
    <row r="16" spans="1:5" x14ac:dyDescent="0.2">
      <c r="A16" s="6"/>
      <c r="B16" s="4"/>
      <c r="C16" s="4"/>
      <c r="D16" s="4"/>
      <c r="E16" s="4"/>
    </row>
    <row r="17" spans="1:5" x14ac:dyDescent="0.2">
      <c r="A17" s="6" t="s">
        <v>30</v>
      </c>
      <c r="B17" s="4">
        <f>SLOPE(A4:A8,B4:B8)</f>
        <v>0.12109861702438966</v>
      </c>
      <c r="C17" s="4" t="str">
        <f ca="1">_xlfn.FORMULATEXT(B17)</f>
        <v>=SLOPE(A4:A8,B4:B8)</v>
      </c>
      <c r="D17" s="4"/>
      <c r="E17" s="4"/>
    </row>
    <row r="18" spans="1:5" x14ac:dyDescent="0.2">
      <c r="A18" s="6" t="s">
        <v>29</v>
      </c>
      <c r="B18" s="4">
        <f>INTERCEPT(A4:A8,B4:B8)</f>
        <v>156.04696758730887</v>
      </c>
      <c r="C18" s="4" t="str">
        <f ca="1">_xlfn.FORMULATEXT(B18)</f>
        <v>=INTERCEPT(A4:A8,B4:B8)</v>
      </c>
      <c r="D18" s="4"/>
      <c r="E18" s="4"/>
    </row>
    <row r="19" spans="1:5" x14ac:dyDescent="0.2">
      <c r="A19" s="6"/>
      <c r="B19" s="4"/>
      <c r="C19" s="4"/>
      <c r="D19" s="4"/>
      <c r="E19" s="4"/>
    </row>
    <row r="20" spans="1:5" x14ac:dyDescent="0.2">
      <c r="A20" s="6" t="s">
        <v>26</v>
      </c>
      <c r="B20" s="4">
        <f>B10*B17+B18</f>
        <v>240.81599950438164</v>
      </c>
      <c r="C20" s="4" t="str">
        <f ca="1">_xlfn.FORMULATEXT(B20)</f>
        <v>=B10*B17+B18</v>
      </c>
      <c r="D20" s="4"/>
      <c r="E20" s="4"/>
    </row>
    <row r="21" spans="1:5" x14ac:dyDescent="0.2">
      <c r="A21" s="6"/>
      <c r="B21" s="36" t="s">
        <v>28</v>
      </c>
      <c r="C21" s="4"/>
      <c r="D21" s="4"/>
      <c r="E21" s="4"/>
    </row>
    <row r="22" spans="1:5" x14ac:dyDescent="0.2">
      <c r="A22" s="6" t="s">
        <v>27</v>
      </c>
      <c r="B22" s="4"/>
      <c r="C22" s="4"/>
      <c r="D22" s="4"/>
      <c r="E22" s="4"/>
    </row>
    <row r="23" spans="1:5" x14ac:dyDescent="0.2">
      <c r="A23" s="6" t="s">
        <v>26</v>
      </c>
      <c r="B23" s="4">
        <f>B10*SLOPE(A4:A8,B4:B8)+INTERCEPT(A4:A8,B4:B8)</f>
        <v>240.81599950438164</v>
      </c>
      <c r="C23" s="4"/>
      <c r="D23" s="4"/>
      <c r="E23" s="4"/>
    </row>
    <row r="24" spans="1:5" x14ac:dyDescent="0.2">
      <c r="A24" s="6" t="str">
        <f ca="1">"Formula used in "&amp;ADDRESS(ROW(B23),COLUMN(B23),4)&amp;" &gt;&gt;&gt;   "&amp;_xlfn.FORMULATEXT(B23)</f>
        <v>Formula used in B23 &gt;&gt;&gt;   =B10*SLOPE(A4:A8,B4:B8)+INTERCEPT(A4:A8,B4:B8)</v>
      </c>
      <c r="B24" s="4"/>
      <c r="C24" s="4"/>
      <c r="D24" s="4"/>
      <c r="E24" s="4"/>
    </row>
    <row r="25" spans="1:5" x14ac:dyDescent="0.2">
      <c r="A25" s="6"/>
      <c r="B25" s="4"/>
      <c r="C25" s="4"/>
      <c r="D25" s="4"/>
      <c r="E25" s="4"/>
    </row>
    <row r="26" spans="1:5" x14ac:dyDescent="0.2">
      <c r="A26" s="6"/>
      <c r="B26" s="4"/>
      <c r="C26" s="4"/>
      <c r="D26" s="4"/>
      <c r="E26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P25"/>
  <sheetViews>
    <sheetView zoomScaleNormal="100" workbookViewId="0"/>
  </sheetViews>
  <sheetFormatPr defaultColWidth="9.140625" defaultRowHeight="12.75" x14ac:dyDescent="0.2"/>
  <cols>
    <col min="1" max="16" width="10.7109375" style="1" customWidth="1"/>
    <col min="17" max="16384" width="9.140625" style="1"/>
  </cols>
  <sheetData>
    <row r="1" spans="1:16" ht="30" customHeight="1" x14ac:dyDescent="0.2">
      <c r="A1" s="33" t="s">
        <v>88</v>
      </c>
      <c r="B1" s="27"/>
      <c r="C1" s="27"/>
      <c r="D1" s="27"/>
      <c r="E1" s="27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6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x14ac:dyDescent="0.2">
      <c r="A3" s="6" t="s">
        <v>25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x14ac:dyDescent="0.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x14ac:dyDescent="0.2">
      <c r="A11" s="6" t="s">
        <v>80</v>
      </c>
      <c r="B11" s="6" t="s">
        <v>81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x14ac:dyDescent="0.2">
      <c r="A12" s="6">
        <v>14</v>
      </c>
      <c r="B12" s="6">
        <v>30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 x14ac:dyDescent="0.2">
      <c r="A13" s="6">
        <v>18</v>
      </c>
      <c r="B13" s="6">
        <v>40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 x14ac:dyDescent="0.2">
      <c r="A14" s="6">
        <v>23</v>
      </c>
      <c r="B14" s="6">
        <v>54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6">
        <v>30</v>
      </c>
      <c r="B15" s="6">
        <v>72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 x14ac:dyDescent="0.2">
      <c r="A16" s="6">
        <v>42</v>
      </c>
      <c r="B16" s="6">
        <v>94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6" t="s">
        <v>82</v>
      </c>
      <c r="B18" s="6">
        <v>60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x14ac:dyDescent="0.2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x14ac:dyDescent="0.2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x14ac:dyDescent="0.2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6" x14ac:dyDescent="0.2">
      <c r="A23" s="6"/>
      <c r="B23" s="6" t="s">
        <v>83</v>
      </c>
      <c r="C23" s="6" t="s">
        <v>84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6" t="s">
        <v>26</v>
      </c>
      <c r="B24" s="6">
        <f>FORECAST(B18,A12:A16,B12:B16)</f>
        <v>26.259327217125378</v>
      </c>
      <c r="C24" s="6" t="str">
        <f ca="1">_xlfn.FORMULATEXT(B24)</f>
        <v>=FORECAST(B18,A12:A16,B12:B16)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 x14ac:dyDescent="0.2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F0"/>
  </sheetPr>
  <dimension ref="A1:E2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3" t="s">
        <v>89</v>
      </c>
      <c r="B1" s="27"/>
      <c r="C1" s="27"/>
      <c r="D1" s="27"/>
      <c r="E1" s="27"/>
    </row>
    <row r="2" spans="1:5" ht="15" customHeight="1" x14ac:dyDescent="0.2">
      <c r="A2" s="6"/>
      <c r="B2" s="4"/>
      <c r="C2" s="4"/>
      <c r="D2" s="4"/>
      <c r="E2" s="4"/>
    </row>
    <row r="3" spans="1:5" x14ac:dyDescent="0.2">
      <c r="A3" s="13" t="s">
        <v>24</v>
      </c>
      <c r="B3" s="13" t="s">
        <v>23</v>
      </c>
      <c r="C3" s="34" t="s">
        <v>12</v>
      </c>
      <c r="D3" s="34" t="s">
        <v>11</v>
      </c>
      <c r="E3" s="4"/>
    </row>
    <row r="4" spans="1:5" x14ac:dyDescent="0.2">
      <c r="A4" s="30">
        <v>14</v>
      </c>
      <c r="B4" s="30">
        <v>38</v>
      </c>
      <c r="C4" s="4">
        <f>IF(AND(ISNUMBER(A4),ISNUMBER(B4)),0,"Data Input Error")</f>
        <v>0</v>
      </c>
      <c r="D4" s="4" t="str">
        <f ca="1">_xlfn.FORMULATEXT(C4)</f>
        <v>=IF(AND(ISNUMBER(A4),ISNUMBER(B4)),0,"Data Input Error")</v>
      </c>
      <c r="E4" s="4"/>
    </row>
    <row r="5" spans="1:5" x14ac:dyDescent="0.2">
      <c r="A5" s="30">
        <v>41</v>
      </c>
      <c r="B5" s="30">
        <v>106</v>
      </c>
      <c r="C5" s="4">
        <f>IF(AND(ISNUMBER(A5),ISNUMBER(B5)),0,"Data Input Error")</f>
        <v>0</v>
      </c>
      <c r="D5" s="4" t="str">
        <f ca="1">_xlfn.FORMULATEXT(C5)</f>
        <v>=IF(AND(ISNUMBER(A5),ISNUMBER(B5)),0,"Data Input Error")</v>
      </c>
      <c r="E5" s="4"/>
    </row>
    <row r="6" spans="1:5" x14ac:dyDescent="0.2">
      <c r="A6" s="30">
        <v>184</v>
      </c>
      <c r="B6" s="30">
        <v>547</v>
      </c>
      <c r="C6" s="4">
        <f>IF(AND(ISNUMBER(A6),ISNUMBER(B6)),0,"Data Input Error")</f>
        <v>0</v>
      </c>
      <c r="D6" s="4" t="str">
        <f ca="1">_xlfn.FORMULATEXT(C6)</f>
        <v>=IF(AND(ISNUMBER(A6),ISNUMBER(B6)),0,"Data Input Error")</v>
      </c>
      <c r="E6" s="4"/>
    </row>
    <row r="7" spans="1:5" x14ac:dyDescent="0.2">
      <c r="A7" s="30">
        <v>822</v>
      </c>
      <c r="B7" s="30">
        <v>2257</v>
      </c>
      <c r="C7" s="4">
        <f>IF(AND(ISNUMBER(A7),ISNUMBER(B7)),0,"Data Input Error")</f>
        <v>0</v>
      </c>
      <c r="D7" s="4" t="str">
        <f ca="1">_xlfn.FORMULATEXT(C7)</f>
        <v>=IF(AND(ISNUMBER(A7),ISNUMBER(B7)),0,"Data Input Error")</v>
      </c>
      <c r="E7" s="4"/>
    </row>
    <row r="8" spans="1:5" x14ac:dyDescent="0.2">
      <c r="A8" s="30">
        <v>1360</v>
      </c>
      <c r="B8" s="30">
        <v>10601</v>
      </c>
      <c r="C8" s="4">
        <f>IF(AND(ISNUMBER(A8),ISNUMBER(B8)),0,"Data Input Error")</f>
        <v>0</v>
      </c>
      <c r="D8" s="4" t="str">
        <f ca="1">_xlfn.FORMULATEXT(C8)</f>
        <v>=IF(AND(ISNUMBER(A8),ISNUMBER(B8)),0,"Data Input Error")</v>
      </c>
      <c r="E8" s="4"/>
    </row>
    <row r="9" spans="1:5" x14ac:dyDescent="0.2">
      <c r="A9" s="31"/>
      <c r="B9" s="32"/>
      <c r="C9" s="4"/>
      <c r="D9" s="4"/>
      <c r="E9" s="4"/>
    </row>
    <row r="10" spans="1:5" x14ac:dyDescent="0.2">
      <c r="A10" s="31" t="s">
        <v>10</v>
      </c>
      <c r="B10" s="30">
        <v>700</v>
      </c>
      <c r="C10" s="4">
        <f>IF(ISNUMBER(B10),0,"Data Input Error")</f>
        <v>0</v>
      </c>
      <c r="D10" s="4" t="str">
        <f ca="1">_xlfn.FORMULATEXT(C10)</f>
        <v>=IF(ISNUMBER(B10),0,"Data Input Error")</v>
      </c>
      <c r="E10" s="4"/>
    </row>
    <row r="11" spans="1:5" x14ac:dyDescent="0.2">
      <c r="A11" s="6"/>
      <c r="B11" s="4"/>
      <c r="C11" s="4">
        <f>IF(COUNT(A4:A8)=COUNT(B4:B8),0,"Counts of x and y data not equal")</f>
        <v>0</v>
      </c>
      <c r="D11" s="4" t="str">
        <f ca="1">_xlfn.FORMULATEXT(C11)</f>
        <v>=IF(COUNT(A4:A8)=COUNT(B4:B8),0,"Counts of x and y data not equal")</v>
      </c>
      <c r="E11" s="4"/>
    </row>
    <row r="12" spans="1:5" x14ac:dyDescent="0.2">
      <c r="A12" s="6" t="s">
        <v>9</v>
      </c>
      <c r="B12" s="4">
        <f>FORECAST(B10,A4:A8,B4:B8)</f>
        <v>240.81599950438164</v>
      </c>
      <c r="C12" s="4" t="str">
        <f>IF(SUM(C4:C11)=0,"Data checks OK","Data Input Errors")</f>
        <v>Data checks OK</v>
      </c>
      <c r="D12" s="4" t="str">
        <f ca="1">_xlfn.FORMULATEXT(C12)</f>
        <v>=IF(SUM(C4:C11)=0,"Data checks OK","Data Input Errors")</v>
      </c>
      <c r="E12" s="4"/>
    </row>
    <row r="13" spans="1:5" x14ac:dyDescent="0.2">
      <c r="A13" s="6" t="str">
        <f ca="1">"Formula used in "&amp;ADDRESS(ROW(B12),COLUMN(B12),4)&amp;" &gt;&gt;&gt;   "&amp;_xlfn.FORMULATEXT(B12)</f>
        <v>Formula used in B12 &gt;&gt;&gt;   =FORECAST(B10,A4:A8,B4:B8)</v>
      </c>
      <c r="B13" s="6"/>
      <c r="C13" s="4"/>
      <c r="D13" s="4"/>
      <c r="E13" s="4"/>
    </row>
    <row r="14" spans="1:5" x14ac:dyDescent="0.2">
      <c r="A14" s="6"/>
      <c r="B14" s="6"/>
      <c r="C14" s="4"/>
      <c r="D14" s="4"/>
      <c r="E14" s="4"/>
    </row>
    <row r="15" spans="1:5" x14ac:dyDescent="0.2">
      <c r="A15" s="4" t="s">
        <v>22</v>
      </c>
      <c r="B15" s="4"/>
      <c r="C15" s="4"/>
      <c r="D15" s="4"/>
      <c r="E15" s="4"/>
    </row>
    <row r="16" spans="1:5" x14ac:dyDescent="0.2">
      <c r="A16" s="13" t="s">
        <v>21</v>
      </c>
      <c r="B16" s="37" t="s">
        <v>20</v>
      </c>
      <c r="C16" s="38" t="s">
        <v>19</v>
      </c>
      <c r="D16" s="37" t="s">
        <v>18</v>
      </c>
      <c r="E16" s="13"/>
    </row>
    <row r="17" spans="1:5" x14ac:dyDescent="0.2">
      <c r="A17" s="39" t="str">
        <f>FORECAST!A21</f>
        <v>known_y's</v>
      </c>
      <c r="B17" s="6" t="s">
        <v>17</v>
      </c>
      <c r="C17" s="4"/>
      <c r="D17" s="4"/>
      <c r="E17" s="4"/>
    </row>
    <row r="18" spans="1:5" x14ac:dyDescent="0.2">
      <c r="A18" s="4"/>
      <c r="B18" s="13" t="s">
        <v>16</v>
      </c>
      <c r="C18" s="13" t="b">
        <f>ISNUMBER(A4)</f>
        <v>1</v>
      </c>
      <c r="D18" s="4" t="str">
        <f ca="1">_xlfn.FORMULATEXT(C18)</f>
        <v>=ISNUMBER(A4)</v>
      </c>
      <c r="E18" s="4"/>
    </row>
    <row r="19" spans="1:5" x14ac:dyDescent="0.2">
      <c r="A19" s="4"/>
      <c r="B19" s="13"/>
      <c r="C19" s="13"/>
      <c r="D19" s="4"/>
      <c r="E19" s="4"/>
    </row>
    <row r="20" spans="1:5" x14ac:dyDescent="0.2">
      <c r="A20" s="39" t="str">
        <f>FORECAST!A22</f>
        <v>known_x's</v>
      </c>
      <c r="B20" s="6" t="s">
        <v>17</v>
      </c>
      <c r="C20" s="4"/>
      <c r="D20" s="4"/>
      <c r="E20" s="4"/>
    </row>
    <row r="21" spans="1:5" x14ac:dyDescent="0.2">
      <c r="A21" s="4"/>
      <c r="B21" s="13" t="s">
        <v>16</v>
      </c>
      <c r="C21" s="13" t="b">
        <f>ISNUMBER(B4)</f>
        <v>1</v>
      </c>
      <c r="D21" s="4" t="str">
        <f ca="1">_xlfn.FORMULATEXT(C21)</f>
        <v>=ISNUMBER(B4)</v>
      </c>
      <c r="E21" s="4"/>
    </row>
    <row r="22" spans="1:5" x14ac:dyDescent="0.2">
      <c r="A22" s="4"/>
      <c r="B22" s="13"/>
      <c r="C22" s="13"/>
      <c r="D22" s="4"/>
      <c r="E22" s="4"/>
    </row>
    <row r="23" spans="1:5" x14ac:dyDescent="0.2">
      <c r="A23" s="39" t="str">
        <f>FORECAST!A20</f>
        <v>x</v>
      </c>
      <c r="B23" s="6" t="s">
        <v>17</v>
      </c>
      <c r="C23" s="4"/>
      <c r="D23" s="4"/>
      <c r="E23" s="4"/>
    </row>
    <row r="24" spans="1:5" x14ac:dyDescent="0.2">
      <c r="A24" s="4"/>
      <c r="B24" s="13" t="s">
        <v>16</v>
      </c>
      <c r="C24" s="13" t="b">
        <f>ISNUMBER(B10)</f>
        <v>1</v>
      </c>
      <c r="D24" s="4" t="str">
        <f ca="1">_xlfn.FORMULATEXT(C24)</f>
        <v>=ISNUMBER(B10)</v>
      </c>
      <c r="E24" s="4"/>
    </row>
    <row r="25" spans="1:5" x14ac:dyDescent="0.2">
      <c r="A25" s="4"/>
      <c r="B25" s="13"/>
      <c r="C25" s="13"/>
      <c r="D25" s="4"/>
      <c r="E25" s="4"/>
    </row>
    <row r="26" spans="1:5" x14ac:dyDescent="0.2">
      <c r="A26" s="40"/>
      <c r="B26" s="40"/>
      <c r="C26" s="41"/>
      <c r="D26" s="42"/>
      <c r="E26" s="6"/>
    </row>
  </sheetData>
  <conditionalFormatting sqref="C4:C8 C10:C11">
    <cfRule type="cellIs" dxfId="1" priority="1" operator="equal">
      <formula>0</formula>
    </cfRule>
  </conditionalFormatting>
  <dataValidations count="1">
    <dataValidation type="custom" allowBlank="1" showInputMessage="1" showErrorMessage="1" errorTitle="Input Data Error" error="Input a number" promptTitle="Data Input Validation" prompt="Input a number" sqref="A4:B8 B10" xr:uid="{00000000-0002-0000-0500-000000000000}">
      <formula1>ISNUMBER(A4)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rgb="FF00B0F0"/>
  </sheetPr>
  <dimension ref="A1:E3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20.7109375" style="1" customWidth="1"/>
    <col min="4" max="4" width="30.7109375" style="1" customWidth="1"/>
    <col min="5" max="5" width="40.7109375" style="1" customWidth="1"/>
    <col min="6" max="16384" width="9.140625" style="1"/>
  </cols>
  <sheetData>
    <row r="1" spans="1:5" ht="30" customHeight="1" x14ac:dyDescent="0.2">
      <c r="A1" s="33" t="s">
        <v>90</v>
      </c>
      <c r="B1" s="27"/>
      <c r="C1" s="27"/>
      <c r="D1" s="27"/>
      <c r="E1" s="27"/>
    </row>
    <row r="2" spans="1:5" ht="15" customHeight="1" x14ac:dyDescent="0.2">
      <c r="A2" s="6"/>
      <c r="B2" s="4"/>
      <c r="C2" s="4"/>
      <c r="D2" s="4"/>
      <c r="E2" s="4"/>
    </row>
    <row r="3" spans="1:5" x14ac:dyDescent="0.2">
      <c r="A3" s="6" t="s">
        <v>15</v>
      </c>
      <c r="B3" s="4"/>
      <c r="C3" s="4"/>
      <c r="D3" s="4"/>
      <c r="E3" s="4"/>
    </row>
    <row r="4" spans="1:5" x14ac:dyDescent="0.2">
      <c r="A4" s="6"/>
      <c r="B4" s="4"/>
      <c r="C4" s="4"/>
      <c r="D4" s="4"/>
      <c r="E4" s="4"/>
    </row>
    <row r="5" spans="1:5" x14ac:dyDescent="0.2">
      <c r="A5" s="13" t="s">
        <v>14</v>
      </c>
      <c r="B5" s="13" t="s">
        <v>13</v>
      </c>
      <c r="C5" s="34" t="s">
        <v>12</v>
      </c>
      <c r="D5" s="34" t="s">
        <v>11</v>
      </c>
      <c r="E5" s="4"/>
    </row>
    <row r="6" spans="1:5" x14ac:dyDescent="0.2">
      <c r="A6" s="30">
        <v>1</v>
      </c>
      <c r="B6" s="43">
        <v>24765</v>
      </c>
      <c r="C6" s="4">
        <f t="shared" ref="C6:C20" si="0">IF(AND(ISNUMBER(A6),ISNUMBER(B6)),0,"Data Input Error")</f>
        <v>0</v>
      </c>
      <c r="D6" s="4" t="str">
        <f t="shared" ref="D6:D20" ca="1" si="1">_xlfn.FORMULATEXT(C6)</f>
        <v>=IF(AND(ISNUMBER(A6),ISNUMBER(B6)),0,"Data Input Error")</v>
      </c>
      <c r="E6" s="4"/>
    </row>
    <row r="7" spans="1:5" x14ac:dyDescent="0.2">
      <c r="A7" s="30">
        <v>2</v>
      </c>
      <c r="B7" s="43">
        <v>25923</v>
      </c>
      <c r="C7" s="4">
        <f t="shared" si="0"/>
        <v>0</v>
      </c>
      <c r="D7" s="4" t="str">
        <f t="shared" ca="1" si="1"/>
        <v>=IF(AND(ISNUMBER(A7),ISNUMBER(B7)),0,"Data Input Error")</v>
      </c>
      <c r="E7" s="4"/>
    </row>
    <row r="8" spans="1:5" x14ac:dyDescent="0.2">
      <c r="A8" s="30">
        <v>3</v>
      </c>
      <c r="B8" s="43">
        <v>25888</v>
      </c>
      <c r="C8" s="4">
        <f t="shared" si="0"/>
        <v>0</v>
      </c>
      <c r="D8" s="4" t="str">
        <f t="shared" ca="1" si="1"/>
        <v>=IF(AND(ISNUMBER(A8),ISNUMBER(B8)),0,"Data Input Error")</v>
      </c>
      <c r="E8" s="4"/>
    </row>
    <row r="9" spans="1:5" x14ac:dyDescent="0.2">
      <c r="A9" s="30">
        <v>4</v>
      </c>
      <c r="B9" s="43">
        <v>25901</v>
      </c>
      <c r="C9" s="4">
        <f t="shared" si="0"/>
        <v>0</v>
      </c>
      <c r="D9" s="4" t="str">
        <f t="shared" ca="1" si="1"/>
        <v>=IF(AND(ISNUMBER(A9),ISNUMBER(B9)),0,"Data Input Error")</v>
      </c>
      <c r="E9" s="4"/>
    </row>
    <row r="10" spans="1:5" x14ac:dyDescent="0.2">
      <c r="A10" s="30">
        <v>5</v>
      </c>
      <c r="B10" s="43">
        <v>26087</v>
      </c>
      <c r="C10" s="4">
        <f t="shared" si="0"/>
        <v>0</v>
      </c>
      <c r="D10" s="4" t="str">
        <f t="shared" ca="1" si="1"/>
        <v>=IF(AND(ISNUMBER(A10),ISNUMBER(B10)),0,"Data Input Error")</v>
      </c>
      <c r="E10" s="4"/>
    </row>
    <row r="11" spans="1:5" x14ac:dyDescent="0.2">
      <c r="A11" s="30">
        <v>6</v>
      </c>
      <c r="B11" s="43">
        <v>25550</v>
      </c>
      <c r="C11" s="4">
        <f t="shared" si="0"/>
        <v>0</v>
      </c>
      <c r="D11" s="4" t="str">
        <f t="shared" ca="1" si="1"/>
        <v>=IF(AND(ISNUMBER(A11),ISNUMBER(B11)),0,"Data Input Error")</v>
      </c>
      <c r="E11" s="4"/>
    </row>
    <row r="12" spans="1:5" x14ac:dyDescent="0.2">
      <c r="A12" s="30">
        <v>7</v>
      </c>
      <c r="B12" s="43">
        <v>26400</v>
      </c>
      <c r="C12" s="4">
        <f t="shared" si="0"/>
        <v>0</v>
      </c>
      <c r="D12" s="4" t="str">
        <f t="shared" ca="1" si="1"/>
        <v>=IF(AND(ISNUMBER(A12),ISNUMBER(B12)),0,"Data Input Error")</v>
      </c>
      <c r="E12" s="4"/>
    </row>
    <row r="13" spans="1:5" x14ac:dyDescent="0.2">
      <c r="A13" s="30">
        <v>8</v>
      </c>
      <c r="B13" s="43">
        <v>27430</v>
      </c>
      <c r="C13" s="4">
        <f t="shared" si="0"/>
        <v>0</v>
      </c>
      <c r="D13" s="4" t="str">
        <f t="shared" ca="1" si="1"/>
        <v>=IF(AND(ISNUMBER(A13),ISNUMBER(B13)),0,"Data Input Error")</v>
      </c>
      <c r="E13" s="4"/>
    </row>
    <row r="14" spans="1:5" x14ac:dyDescent="0.2">
      <c r="A14" s="30">
        <v>9</v>
      </c>
      <c r="B14" s="43">
        <v>27300</v>
      </c>
      <c r="C14" s="4">
        <f t="shared" si="0"/>
        <v>0</v>
      </c>
      <c r="D14" s="4" t="str">
        <f t="shared" ca="1" si="1"/>
        <v>=IF(AND(ISNUMBER(A14),ISNUMBER(B14)),0,"Data Input Error")</v>
      </c>
      <c r="E14" s="4"/>
    </row>
    <row r="15" spans="1:5" x14ac:dyDescent="0.2">
      <c r="A15" s="30">
        <v>10</v>
      </c>
      <c r="B15" s="43">
        <v>27765</v>
      </c>
      <c r="C15" s="4">
        <f t="shared" si="0"/>
        <v>0</v>
      </c>
      <c r="D15" s="4" t="str">
        <f t="shared" ca="1" si="1"/>
        <v>=IF(AND(ISNUMBER(A15),ISNUMBER(B15)),0,"Data Input Error")</v>
      </c>
      <c r="E15" s="4"/>
    </row>
    <row r="16" spans="1:5" x14ac:dyDescent="0.2">
      <c r="A16" s="30">
        <v>11</v>
      </c>
      <c r="B16" s="43">
        <v>28765</v>
      </c>
      <c r="C16" s="4">
        <f t="shared" si="0"/>
        <v>0</v>
      </c>
      <c r="D16" s="4" t="str">
        <f t="shared" ca="1" si="1"/>
        <v>=IF(AND(ISNUMBER(A16),ISNUMBER(B16)),0,"Data Input Error")</v>
      </c>
      <c r="E16" s="4"/>
    </row>
    <row r="17" spans="1:5" x14ac:dyDescent="0.2">
      <c r="A17" s="30">
        <v>12</v>
      </c>
      <c r="B17" s="43">
        <v>28543</v>
      </c>
      <c r="C17" s="4">
        <f t="shared" si="0"/>
        <v>0</v>
      </c>
      <c r="D17" s="4" t="str">
        <f t="shared" ca="1" si="1"/>
        <v>=IF(AND(ISNUMBER(A17),ISNUMBER(B17)),0,"Data Input Error")</v>
      </c>
      <c r="E17" s="4"/>
    </row>
    <row r="18" spans="1:5" x14ac:dyDescent="0.2">
      <c r="A18" s="30">
        <v>13</v>
      </c>
      <c r="B18" s="43">
        <v>29004</v>
      </c>
      <c r="C18" s="4">
        <f t="shared" si="0"/>
        <v>0</v>
      </c>
      <c r="D18" s="4" t="str">
        <f t="shared" ca="1" si="1"/>
        <v>=IF(AND(ISNUMBER(A18),ISNUMBER(B18)),0,"Data Input Error")</v>
      </c>
      <c r="E18" s="4"/>
    </row>
    <row r="19" spans="1:5" x14ac:dyDescent="0.2">
      <c r="A19" s="30">
        <v>14</v>
      </c>
      <c r="B19" s="43">
        <v>29900</v>
      </c>
      <c r="C19" s="4">
        <f t="shared" si="0"/>
        <v>0</v>
      </c>
      <c r="D19" s="4" t="str">
        <f t="shared" ca="1" si="1"/>
        <v>=IF(AND(ISNUMBER(A19),ISNUMBER(B19)),0,"Data Input Error")</v>
      </c>
      <c r="E19" s="4"/>
    </row>
    <row r="20" spans="1:5" x14ac:dyDescent="0.2">
      <c r="A20" s="30">
        <v>15</v>
      </c>
      <c r="B20" s="43">
        <v>30654</v>
      </c>
      <c r="C20" s="4">
        <f t="shared" si="0"/>
        <v>0</v>
      </c>
      <c r="D20" s="4" t="str">
        <f t="shared" ca="1" si="1"/>
        <v>=IF(AND(ISNUMBER(A20),ISNUMBER(B20)),0,"Data Input Error")</v>
      </c>
      <c r="E20" s="4"/>
    </row>
    <row r="21" spans="1:5" x14ac:dyDescent="0.2">
      <c r="A21" s="31"/>
      <c r="B21" s="32"/>
      <c r="C21" s="4"/>
      <c r="D21" s="4"/>
      <c r="E21" s="4"/>
    </row>
    <row r="22" spans="1:5" x14ac:dyDescent="0.2">
      <c r="A22" s="31" t="s">
        <v>10</v>
      </c>
      <c r="B22" s="30">
        <v>16</v>
      </c>
      <c r="C22" s="4">
        <f>IF(ISNUMBER(B22),0,"Data Input Error")</f>
        <v>0</v>
      </c>
      <c r="D22" s="4" t="str">
        <f ca="1">_xlfn.FORMULATEXT(C22)</f>
        <v>=IF(ISNUMBER(B22),0,"Data Input Error")</v>
      </c>
      <c r="E22" s="4"/>
    </row>
    <row r="23" spans="1:5" x14ac:dyDescent="0.2">
      <c r="A23" s="6"/>
      <c r="B23" s="4"/>
      <c r="C23" s="4">
        <f>IF(COUNT(A6:A20)=COUNT(B6:B20),0,"Counts of x and y data not equal")</f>
        <v>0</v>
      </c>
      <c r="D23" s="4" t="str">
        <f ca="1">_xlfn.FORMULATEXT(C23)</f>
        <v>=IF(COUNT(A6:A20)=COUNT(B6:B20),0,"Counts of x and y data not equal")</v>
      </c>
      <c r="E23" s="4"/>
    </row>
    <row r="24" spans="1:5" x14ac:dyDescent="0.2">
      <c r="A24" s="6" t="s">
        <v>9</v>
      </c>
      <c r="B24" s="4">
        <f>ROUND(FORECAST(B22,B6:B20,A6:A20),-2)</f>
        <v>30300</v>
      </c>
      <c r="C24" s="4" t="str">
        <f>IF(SUM(C6:C23)=0,"Data checks OK","Data Input Errors")</f>
        <v>Data checks OK</v>
      </c>
      <c r="D24" s="4" t="str">
        <f ca="1">_xlfn.FORMULATEXT(C24)</f>
        <v>=IF(SUM(C6:C23)=0,"Data checks OK","Data Input Errors")</v>
      </c>
      <c r="E24" s="4"/>
    </row>
    <row r="25" spans="1:5" x14ac:dyDescent="0.2">
      <c r="A25" s="6" t="str">
        <f ca="1">"Formula used in "&amp;ADDRESS(ROW(B24),COLUMN(B24),4)&amp;" &gt;&gt;&gt;   "&amp;_xlfn.FORMULATEXT(B24)</f>
        <v>Formula used in B24 &gt;&gt;&gt;   =ROUND(FORECAST(B22,B6:B20,A6:A20),-2)</v>
      </c>
      <c r="B25" s="6"/>
      <c r="C25" s="4"/>
      <c r="D25" s="4"/>
      <c r="E25" s="4"/>
    </row>
    <row r="26" spans="1:5" x14ac:dyDescent="0.2">
      <c r="A26" s="40"/>
      <c r="B26" s="40"/>
      <c r="C26" s="41"/>
      <c r="D26" s="42"/>
      <c r="E26" s="6"/>
    </row>
    <row r="27" spans="1:5" x14ac:dyDescent="0.2">
      <c r="A27" s="40" t="s">
        <v>8</v>
      </c>
      <c r="B27" s="40"/>
      <c r="C27" s="41"/>
      <c r="D27" s="42"/>
      <c r="E27" s="6"/>
    </row>
    <row r="28" spans="1:5" x14ac:dyDescent="0.2">
      <c r="A28" s="40" t="s">
        <v>7</v>
      </c>
      <c r="B28" s="40"/>
      <c r="C28" s="41"/>
      <c r="D28" s="42"/>
      <c r="E28" s="6"/>
    </row>
    <row r="29" spans="1:5" x14ac:dyDescent="0.2">
      <c r="A29" s="40"/>
      <c r="B29" s="40"/>
      <c r="C29" s="41"/>
      <c r="D29" s="42"/>
      <c r="E29" s="6"/>
    </row>
    <row r="30" spans="1:5" x14ac:dyDescent="0.2">
      <c r="A30" s="40" t="s">
        <v>6</v>
      </c>
      <c r="B30" s="40"/>
      <c r="C30" s="41"/>
      <c r="D30" s="42"/>
      <c r="E30" s="6"/>
    </row>
    <row r="31" spans="1:5" x14ac:dyDescent="0.2">
      <c r="A31" s="40"/>
      <c r="B31" s="40"/>
      <c r="C31" s="41"/>
      <c r="D31" s="42"/>
      <c r="E31" s="6"/>
    </row>
    <row r="32" spans="1:5" ht="250.5" customHeight="1" x14ac:dyDescent="0.2">
      <c r="A32" s="40"/>
      <c r="B32" s="40"/>
      <c r="C32" s="41"/>
      <c r="D32" s="42"/>
      <c r="E32" s="6"/>
    </row>
    <row r="33" spans="1:5" x14ac:dyDescent="0.2">
      <c r="A33" s="40"/>
      <c r="B33" s="40"/>
      <c r="C33" s="41"/>
      <c r="D33" s="42"/>
      <c r="E33" s="6"/>
    </row>
  </sheetData>
  <conditionalFormatting sqref="C22:C23 C6:C20">
    <cfRule type="cellIs" dxfId="0" priority="1" operator="equal">
      <formula>0</formula>
    </cfRule>
  </conditionalFormatting>
  <dataValidations count="1">
    <dataValidation type="custom" allowBlank="1" showInputMessage="1" showErrorMessage="1" errorTitle="Input Data Error" error="Input a number" promptTitle="Data Input Validation" prompt="Input a number" sqref="B22 A6:B20" xr:uid="{00000000-0002-0000-0600-000000000000}">
      <formula1>ISNUMBER(A6)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FORECAST</vt:lpstr>
      <vt:lpstr>Example 1</vt:lpstr>
      <vt:lpstr>Example 2</vt:lpstr>
      <vt:lpstr>Example 3</vt:lpstr>
      <vt:lpstr>Example 4</vt:lpstr>
      <vt:lpstr>Example 5</vt:lpstr>
      <vt:lpstr>Example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2013-05-22T21:17:27Z</dcterms:created>
  <dcterms:modified xsi:type="dcterms:W3CDTF">2020-08-26T14:09:35Z</dcterms:modified>
</cp:coreProperties>
</file>